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2 от 03.02.2021\"/>
    </mc:Choice>
  </mc:AlternateContent>
  <bookViews>
    <workbookView xWindow="360" yWindow="360" windowWidth="21120" windowHeight="9720" tabRatio="806"/>
  </bookViews>
  <sheets>
    <sheet name="СВОД КС" sheetId="2" r:id="rId1"/>
    <sheet name="СВОД ДС" sheetId="12" r:id="rId2"/>
    <sheet name="СВОД Мед усл" sheetId="11" r:id="rId3"/>
    <sheet name="КлСМ КС" sheetId="1" r:id="rId4"/>
    <sheet name="Кинешма ДС" sheetId="13" r:id="rId5"/>
    <sheet name="Решма ДС" sheetId="14" r:id="rId6"/>
    <sheet name="ДОКБ Мед усл" sheetId="7" r:id="rId7"/>
    <sheet name="ООД Мед усл" sheetId="8" r:id="rId8"/>
    <sheet name="1 ГКБ Мед усл" sheetId="5" r:id="rId9"/>
    <sheet name="3 ГКБ Мед усл" sheetId="6" r:id="rId10"/>
    <sheet name="Кинешма Мед усл" sheetId="3" r:id="rId11"/>
    <sheet name="Тейково Мед усл" sheetId="4" r:id="rId12"/>
    <sheet name="КСМ Мед усл" sheetId="9" r:id="rId13"/>
    <sheet name="УЗ ОД Центр Мед усл" sheetId="10" r:id="rId14"/>
  </sheets>
  <definedNames>
    <definedName name="_xlnm.Print_Titles" localSheetId="8">'1 ГКБ Мед усл'!$5:$6</definedName>
    <definedName name="_xlnm.Print_Titles" localSheetId="9">'3 ГКБ Мед усл'!$5:$6</definedName>
    <definedName name="_xlnm.Print_Titles" localSheetId="6">'ДОКБ Мед усл'!$5:$6</definedName>
    <definedName name="_xlnm.Print_Titles" localSheetId="10">'Кинешма Мед усл'!$5:$6</definedName>
    <definedName name="_xlnm.Print_Titles" localSheetId="12">'КСМ Мед усл'!$5:$6</definedName>
    <definedName name="_xlnm.Print_Titles" localSheetId="7">'ООД Мед усл'!$5:$6</definedName>
    <definedName name="_xlnm.Print_Titles" localSheetId="1">'СВОД ДС'!$A:$B</definedName>
    <definedName name="_xlnm.Print_Titles" localSheetId="2">'СВОД Мед усл'!$5:$6</definedName>
    <definedName name="_xlnm.Print_Titles" localSheetId="11">'Тейково Мед усл'!$5:$6</definedName>
    <definedName name="_xlnm.Print_Titles" localSheetId="13">'УЗ ОД Центр Мед усл'!$5:$6</definedName>
    <definedName name="_xlnm.Print_Area" localSheetId="4">'Кинешма ДС'!$A$1:$J$39</definedName>
    <definedName name="_xlnm.Print_Area" localSheetId="3">'КлСМ КС'!$A$1:$H$51</definedName>
    <definedName name="_xlnm.Print_Area" localSheetId="5">'Решма ДС'!$A$1:$J$39</definedName>
    <definedName name="_xlnm.Print_Area" localSheetId="1">'СВОД ДС'!$A$1:$J$41</definedName>
    <definedName name="_xlnm.Print_Area" localSheetId="0">'СВОД КС'!$A$1:$H$60</definedName>
    <definedName name="_xlnm.Print_Area" localSheetId="2">'СВОД Мед усл'!$A$1:$D$75</definedName>
  </definedNames>
  <calcPr calcId="152511"/>
</workbook>
</file>

<file path=xl/calcChain.xml><?xml version="1.0" encoding="utf-8"?>
<calcChain xmlns="http://schemas.openxmlformats.org/spreadsheetml/2006/main">
  <c r="J39" i="14" l="1"/>
  <c r="I39" i="14"/>
  <c r="H39" i="14"/>
  <c r="F39" i="14"/>
  <c r="E39" i="14"/>
  <c r="L38" i="14"/>
  <c r="D38" i="14"/>
  <c r="C38" i="14"/>
  <c r="L37" i="14"/>
  <c r="D37" i="14"/>
  <c r="C37" i="14"/>
  <c r="L36" i="14"/>
  <c r="D36" i="14"/>
  <c r="C36" i="14"/>
  <c r="L35" i="14"/>
  <c r="D35" i="14"/>
  <c r="C35" i="14"/>
  <c r="L34" i="14"/>
  <c r="D34" i="14"/>
  <c r="C34" i="14"/>
  <c r="L33" i="14"/>
  <c r="D33" i="14"/>
  <c r="C33" i="14"/>
  <c r="L32" i="14"/>
  <c r="D32" i="14"/>
  <c r="C32" i="14"/>
  <c r="D31" i="14"/>
  <c r="C31" i="14"/>
  <c r="L30" i="14"/>
  <c r="D30" i="14"/>
  <c r="C30" i="14"/>
  <c r="L29" i="14"/>
  <c r="D29" i="14"/>
  <c r="C29" i="14"/>
  <c r="L28" i="14"/>
  <c r="D28" i="14"/>
  <c r="C28" i="14"/>
  <c r="L27" i="14"/>
  <c r="D27" i="14"/>
  <c r="C27" i="14"/>
  <c r="L26" i="14"/>
  <c r="D26" i="14"/>
  <c r="C26" i="14"/>
  <c r="L25" i="14"/>
  <c r="D25" i="14"/>
  <c r="C25" i="14"/>
  <c r="L24" i="14"/>
  <c r="D24" i="14"/>
  <c r="C24" i="14"/>
  <c r="L23" i="14"/>
  <c r="D23" i="14"/>
  <c r="C23" i="14"/>
  <c r="L22" i="14"/>
  <c r="D22" i="14"/>
  <c r="C22" i="14"/>
  <c r="L21" i="14"/>
  <c r="D21" i="14"/>
  <c r="C21" i="14"/>
  <c r="L20" i="14"/>
  <c r="D20" i="14"/>
  <c r="C20" i="14"/>
  <c r="N19" i="14"/>
  <c r="N39" i="14" s="1"/>
  <c r="M19" i="14"/>
  <c r="M39" i="14" s="1"/>
  <c r="L19" i="14"/>
  <c r="G19" i="14"/>
  <c r="G39" i="14" s="1"/>
  <c r="C19" i="14"/>
  <c r="L18" i="14"/>
  <c r="D18" i="14"/>
  <c r="C18" i="14"/>
  <c r="L17" i="14"/>
  <c r="D17" i="14"/>
  <c r="C17" i="14"/>
  <c r="L16" i="14"/>
  <c r="D16" i="14"/>
  <c r="C16" i="14"/>
  <c r="L15" i="14"/>
  <c r="D15" i="14"/>
  <c r="C15" i="14"/>
  <c r="L14" i="14"/>
  <c r="D14" i="14"/>
  <c r="C14" i="14"/>
  <c r="L13" i="14"/>
  <c r="D13" i="14"/>
  <c r="C13" i="14"/>
  <c r="L12" i="14"/>
  <c r="D12" i="14"/>
  <c r="C12" i="14"/>
  <c r="L11" i="14"/>
  <c r="D11" i="14"/>
  <c r="C11" i="14"/>
  <c r="L10" i="14"/>
  <c r="D10" i="14"/>
  <c r="C10" i="14"/>
  <c r="L9" i="14"/>
  <c r="D9" i="14"/>
  <c r="C9" i="14"/>
  <c r="L8" i="14"/>
  <c r="D8" i="14"/>
  <c r="C8" i="14"/>
  <c r="L7" i="14"/>
  <c r="D7" i="14"/>
  <c r="C7" i="14"/>
  <c r="C39" i="14" s="1"/>
  <c r="L38" i="13"/>
  <c r="D38" i="13"/>
  <c r="C38" i="13"/>
  <c r="L37" i="13"/>
  <c r="D37" i="13"/>
  <c r="C37" i="13"/>
  <c r="L36" i="13"/>
  <c r="D36" i="13"/>
  <c r="C36" i="13"/>
  <c r="L35" i="13"/>
  <c r="D35" i="13"/>
  <c r="C35" i="13"/>
  <c r="L34" i="13"/>
  <c r="D34" i="13"/>
  <c r="C34" i="13"/>
  <c r="L33" i="13"/>
  <c r="D33" i="13"/>
  <c r="C33" i="13"/>
  <c r="L32" i="13"/>
  <c r="D32" i="13"/>
  <c r="C32" i="13"/>
  <c r="D31" i="13"/>
  <c r="C31" i="13"/>
  <c r="L30" i="13"/>
  <c r="D30" i="13"/>
  <c r="C30" i="13"/>
  <c r="L29" i="13"/>
  <c r="D29" i="13"/>
  <c r="C29" i="13"/>
  <c r="L28" i="13"/>
  <c r="D28" i="13"/>
  <c r="C28" i="13"/>
  <c r="L27" i="13"/>
  <c r="D27" i="13"/>
  <c r="C27" i="13"/>
  <c r="L26" i="13"/>
  <c r="D26" i="13"/>
  <c r="C26" i="13"/>
  <c r="L25" i="13"/>
  <c r="D25" i="13"/>
  <c r="C25" i="13"/>
  <c r="L24" i="13"/>
  <c r="D24" i="13"/>
  <c r="C24" i="13"/>
  <c r="L23" i="13"/>
  <c r="D23" i="13"/>
  <c r="C23" i="13"/>
  <c r="L22" i="13"/>
  <c r="D22" i="13"/>
  <c r="C22" i="13"/>
  <c r="L21" i="13"/>
  <c r="D21" i="13"/>
  <c r="C21" i="13"/>
  <c r="L20" i="13"/>
  <c r="D20" i="13"/>
  <c r="C20" i="13"/>
  <c r="N19" i="13"/>
  <c r="N39" i="13" s="1"/>
  <c r="M19" i="13"/>
  <c r="M39" i="13" s="1"/>
  <c r="J19" i="13"/>
  <c r="J39" i="13" s="1"/>
  <c r="I19" i="13"/>
  <c r="I39" i="13" s="1"/>
  <c r="H19" i="13"/>
  <c r="H39" i="13" s="1"/>
  <c r="G19" i="13"/>
  <c r="G39" i="13" s="1"/>
  <c r="F19" i="13"/>
  <c r="F39" i="13" s="1"/>
  <c r="E19" i="13"/>
  <c r="E39" i="13" s="1"/>
  <c r="C19" i="13"/>
  <c r="L18" i="13"/>
  <c r="D18" i="13"/>
  <c r="C18" i="13"/>
  <c r="L17" i="13"/>
  <c r="D17" i="13"/>
  <c r="C17" i="13"/>
  <c r="L16" i="13"/>
  <c r="D16" i="13"/>
  <c r="C16" i="13"/>
  <c r="L15" i="13"/>
  <c r="D15" i="13"/>
  <c r="C15" i="13"/>
  <c r="L14" i="13"/>
  <c r="D14" i="13"/>
  <c r="C14" i="13"/>
  <c r="L13" i="13"/>
  <c r="D13" i="13"/>
  <c r="C13" i="13"/>
  <c r="L12" i="13"/>
  <c r="D12" i="13"/>
  <c r="C12" i="13"/>
  <c r="L11" i="13"/>
  <c r="D11" i="13"/>
  <c r="C11" i="13"/>
  <c r="L10" i="13"/>
  <c r="D10" i="13"/>
  <c r="C10" i="13"/>
  <c r="L9" i="13"/>
  <c r="D9" i="13"/>
  <c r="C9" i="13"/>
  <c r="L8" i="13"/>
  <c r="D8" i="13"/>
  <c r="C8" i="13"/>
  <c r="L7" i="13"/>
  <c r="D7" i="13"/>
  <c r="C7" i="13"/>
  <c r="C39" i="13" s="1"/>
  <c r="D39" i="13" l="1"/>
  <c r="L19" i="13"/>
  <c r="D39" i="14"/>
  <c r="L39" i="14"/>
  <c r="L39" i="13"/>
  <c r="B65" i="10" l="1"/>
  <c r="B61" i="10"/>
  <c r="B37" i="10"/>
  <c r="B33" i="10"/>
  <c r="B24" i="10"/>
  <c r="B19" i="10"/>
  <c r="B15" i="10"/>
  <c r="B10" i="10"/>
  <c r="B65" i="9"/>
  <c r="B61" i="9"/>
  <c r="B37" i="9"/>
  <c r="B33" i="9"/>
  <c r="B24" i="9"/>
  <c r="B19" i="9"/>
  <c r="B15" i="9"/>
  <c r="B10" i="9"/>
  <c r="B65" i="8"/>
  <c r="B61" i="8"/>
  <c r="B37" i="8"/>
  <c r="B34" i="8"/>
  <c r="B33" i="8" s="1"/>
  <c r="B24" i="8"/>
  <c r="B19" i="8"/>
  <c r="B15" i="8"/>
  <c r="B10" i="8"/>
  <c r="B65" i="7"/>
  <c r="B61" i="7"/>
  <c r="B37" i="7"/>
  <c r="B33" i="7"/>
  <c r="B24" i="7"/>
  <c r="B19" i="7"/>
  <c r="B15" i="7"/>
  <c r="B10" i="7"/>
  <c r="B65" i="6"/>
  <c r="B61" i="6"/>
  <c r="B37" i="6"/>
  <c r="B33" i="6"/>
  <c r="B24" i="6"/>
  <c r="B19" i="6"/>
  <c r="B15" i="6"/>
  <c r="B10" i="6"/>
  <c r="B65" i="5"/>
  <c r="B61" i="5"/>
  <c r="B37" i="5"/>
  <c r="B33" i="5"/>
  <c r="B24" i="5"/>
  <c r="B19" i="5"/>
  <c r="B15" i="5"/>
  <c r="B10" i="5"/>
  <c r="B65" i="4"/>
  <c r="B61" i="4"/>
  <c r="B37" i="4"/>
  <c r="B33" i="4"/>
  <c r="B24" i="4"/>
  <c r="B19" i="4"/>
  <c r="B15" i="4"/>
  <c r="B10" i="4"/>
  <c r="B65" i="3"/>
  <c r="B61" i="3"/>
  <c r="B37" i="3"/>
  <c r="B33" i="3"/>
  <c r="B24" i="3"/>
  <c r="B19" i="3"/>
  <c r="B15" i="3"/>
  <c r="B10" i="3"/>
  <c r="E50" i="1" l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H23" i="1"/>
  <c r="H51" i="1" s="1"/>
  <c r="G23" i="1"/>
  <c r="G51" i="1" s="1"/>
  <c r="F23" i="1"/>
  <c r="F51" i="1" s="1"/>
  <c r="E51" i="1" s="1"/>
  <c r="D23" i="1"/>
  <c r="D51" i="1" s="1"/>
  <c r="C23" i="1"/>
  <c r="C51" i="1" s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23" i="1" l="1"/>
</calcChain>
</file>

<file path=xl/sharedStrings.xml><?xml version="1.0" encoding="utf-8"?>
<sst xmlns="http://schemas.openxmlformats.org/spreadsheetml/2006/main" count="1088" uniqueCount="237">
  <si>
    <t>Плановые объемы медицинской помощи, оказываемой в условиях круглосуточного стационара, на 2021 год</t>
  </si>
  <si>
    <t>Наименование  МО     ООО "КСМ"</t>
  </si>
  <si>
    <t xml:space="preserve">Профиль медицинской помощи      </t>
  </si>
  <si>
    <t xml:space="preserve">Профиль койки            </t>
  </si>
  <si>
    <t>Число случаев госпитализации на 2021 год</t>
  </si>
  <si>
    <t>В том числе</t>
  </si>
  <si>
    <t>для медицинской помощи по профилю "онкология" (случаи госпитализации)</t>
  </si>
  <si>
    <t>медицинская реабилитация (случаи госпитализации)</t>
  </si>
  <si>
    <t xml:space="preserve"> ВМП, случаи госпитализации</t>
  </si>
  <si>
    <t>Всего</t>
  </si>
  <si>
    <t>Взрослые</t>
  </si>
  <si>
    <t>Дети в возрасте от 0-17 лет</t>
  </si>
  <si>
    <t xml:space="preserve">акушерство и гинекология      </t>
  </si>
  <si>
    <t xml:space="preserve">для беременных и рожениц,          </t>
  </si>
  <si>
    <t xml:space="preserve">патологии беременности,            </t>
  </si>
  <si>
    <t xml:space="preserve">гинекологические,                  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</si>
  <si>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</si>
  <si>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</si>
  <si>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</si>
  <si>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</si>
  <si>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</si>
  <si>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</si>
  <si>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</si>
  <si>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</si>
  <si>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>дерматовенерология</t>
  </si>
  <si>
    <t>дерматологические</t>
  </si>
  <si>
    <t xml:space="preserve">детская кардиология                  </t>
  </si>
  <si>
    <t xml:space="preserve">кардиологические для детей         </t>
  </si>
  <si>
    <t xml:space="preserve">детская онкология                    </t>
  </si>
  <si>
    <t xml:space="preserve">онкологические для детей           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</si>
  <si>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</si>
  <si>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</si>
  <si>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</si>
  <si>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</si>
  <si>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 xml:space="preserve">детская эндокринология               </t>
  </si>
  <si>
    <t xml:space="preserve">эндокринологические для детей      </t>
  </si>
  <si>
    <t>инфекционные болезни</t>
  </si>
  <si>
    <t>инфекционные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</si>
  <si>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</si>
  <si>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</si>
  <si>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</si>
  <si>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</si>
  <si>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</si>
  <si>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</si>
  <si>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</si>
  <si>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</si>
  <si>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</si>
  <si>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</si>
  <si>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</si>
  <si>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</si>
  <si>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</si>
  <si>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</si>
  <si>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</si>
  <si>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</si>
  <si>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</si>
  <si>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</si>
  <si>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</si>
  <si>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</si>
  <si>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>онкология</t>
  </si>
  <si>
    <t>онкологические</t>
  </si>
  <si>
    <t xml:space="preserve">оториноларингология  </t>
  </si>
  <si>
    <t>оториноларингологические</t>
  </si>
  <si>
    <t xml:space="preserve">офтальмология                        </t>
  </si>
  <si>
    <t xml:space="preserve">офтальмологические                 </t>
  </si>
  <si>
    <t xml:space="preserve">педиатрия           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</si>
  <si>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</si>
  <si>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</si>
  <si>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</si>
  <si>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</si>
  <si>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</si>
  <si>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</si>
  <si>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</si>
  <si>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сердечно-сосудистая хирургия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</si>
  <si>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</si>
  <si>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</si>
  <si>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</si>
  <si>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</si>
  <si>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</si>
  <si>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</si>
  <si>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</si>
  <si>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травматологические, 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</si>
  <si>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</si>
  <si>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</si>
  <si>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</si>
  <si>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</si>
  <si>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>хирургические</t>
  </si>
  <si>
    <t xml:space="preserve">хирургия (комбустиология)            </t>
  </si>
  <si>
    <t xml:space="preserve">ожоговые                           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</si>
  <si>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</si>
  <si>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</si>
  <si>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</si>
  <si>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</si>
  <si>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Всего по базовой программе ОМС</t>
  </si>
  <si>
    <t>Свод территории с частниками</t>
  </si>
  <si>
    <t>Всего по Ивановской области</t>
  </si>
  <si>
    <t>Помощь, оказанная в др.территориях</t>
  </si>
  <si>
    <t>Итого по ТПГГ</t>
  </si>
  <si>
    <t>Объемы медицинских услуг для учреждений здравоохранения на 2021 год</t>
  </si>
  <si>
    <t>Наименование МО    ОБУЗ "Кинешемская ЦРБ"</t>
  </si>
  <si>
    <t>Наименование услуги</t>
  </si>
  <si>
    <t>Количество услуг</t>
  </si>
  <si>
    <t>В амбулаторно-поликлинических условиях</t>
  </si>
  <si>
    <t>в рамках базовой программы ОМС</t>
  </si>
  <si>
    <t>объемы медицинских услуг, установленные по федеральному нормативу</t>
  </si>
  <si>
    <t>Компьютерная томография:</t>
  </si>
  <si>
    <t>без контрастирования</t>
  </si>
  <si>
    <t>с болюсным контрастированием</t>
  </si>
  <si>
    <t>с внутривенным контрастированием</t>
  </si>
  <si>
    <t xml:space="preserve">легких без контрастирования (COVID-19) </t>
  </si>
  <si>
    <t>Магниторезонансная томография:</t>
  </si>
  <si>
    <t>иные</t>
  </si>
  <si>
    <t>Ультразвуковое исследование сердечно-сосудистой системы:</t>
  </si>
  <si>
    <t>эхокардиография</t>
  </si>
  <si>
    <t>допплерография сосудов</t>
  </si>
  <si>
    <t>дуплексное сканирование сосудов</t>
  </si>
  <si>
    <t>Эндоскопическое диагностическое исследование: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</si>
  <si>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</si>
  <si>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</si>
  <si>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</si>
  <si>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</si>
  <si>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</si>
  <si>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</si>
  <si>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</si>
  <si>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Патологоанатомическое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</si>
  <si>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Прижизненное патолого-анатомическое исследование I, II, III, IV категорий сложности</t>
  </si>
  <si>
    <t>Прижизненное патолого-анатомическое исследование V категорий сложности</t>
  </si>
  <si>
    <t>Пересмотр биопсийного (операционного и диагностического) материала</t>
  </si>
  <si>
    <t xml:space="preserve">Молекулярно-генетические исследования с целью выявления онкологических заболеваний </t>
  </si>
  <si>
    <t>молекулярно-генетическое исследование мутаций в гене BRАF</t>
  </si>
  <si>
    <t>молекулярно-генетическое исследование мутаций в гене EGFR</t>
  </si>
  <si>
    <t>молекулярно-генетическое исследование мутаций в гене KRАS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</si>
  <si>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</si>
  <si>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FISH HER2</t>
  </si>
  <si>
    <t>молекулярно-генетическое исследование мутаций в гене ВRСА 1/ ВRСА 2</t>
  </si>
  <si>
    <t>выполнение с применением метода секвенирования нового поколения NGC ВRСА 1/ ВRСА 2</t>
  </si>
  <si>
    <t>определение микросателлитной нестабильности МSI</t>
  </si>
  <si>
    <t>молекулярно-генетическое исследование мутаций гена АLК методом флюоресцентной гибридизации in situ (FISН)</t>
  </si>
  <si>
    <t>Определение амплификации гена ЕRВВ2 (НЕR2/Nеи) методом флюоресцентной гибридизации  in situ (FISН)</t>
  </si>
  <si>
    <t>Тестирование на выявление новой коронавирусной инфекции (COVID-19)</t>
  </si>
  <si>
    <t>объемы медицинских услуг, установленные дополнительно</t>
  </si>
  <si>
    <t xml:space="preserve">Гемодиализ интермиттирующий высокопоточный </t>
  </si>
  <si>
    <t>Перитонеальный диализ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</si>
  <si>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</si>
  <si>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</si>
  <si>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Нагрузочное ЭКГ-тестирование (велоэргометрия)</t>
  </si>
  <si>
    <t>Маммография</t>
  </si>
  <si>
    <t>Маммография (с использованием передвижного маммографа)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</si>
  <si>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</si>
  <si>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</si>
  <si>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 xml:space="preserve">Комплексное исследование для диагностики нарушений зрения  </t>
  </si>
  <si>
    <t>Рентгеноденситометрия</t>
  </si>
  <si>
    <t xml:space="preserve">     одной области</t>
  </si>
  <si>
    <t xml:space="preserve">     двух областей</t>
  </si>
  <si>
    <t>Позитронно-эмиссионная компьютерная томография (ПЭТ-КТ)</t>
  </si>
  <si>
    <t>Дистанционное наблюдение за показателями артериального давления:</t>
  </si>
  <si>
    <t>при подборе лекарственной терапии</t>
  </si>
  <si>
    <t>при контроле эффективности лекарственной терапии</t>
  </si>
  <si>
    <t>Хирургическое лечение вторичной катаракты методом лазерной дисцизии задней капсулы хрусталика</t>
  </si>
  <si>
    <t>сверх базовой программы ОМС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</si>
  <si>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</si>
  <si>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</si>
  <si>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>В условиях круглосуточного стационара</t>
  </si>
  <si>
    <t>Гемодиафильтрация продленная, услуга</t>
  </si>
  <si>
    <t>Гемодиафильтрация продолжительная, сутки</t>
  </si>
  <si>
    <t>Наименование МО   ОБУЗ "Тейковская ЦРБ"</t>
  </si>
  <si>
    <t>Наименование МО   ОБУЗ 1 ГКБ</t>
  </si>
  <si>
    <t>Наименование МО   ОБУЗ " ГКБ № 3 г. Иванова"</t>
  </si>
  <si>
    <t>Наименование МО  ОБУЗ "ОДКБ"</t>
  </si>
  <si>
    <t>Наименование МО: ОБУЗ "ИвООД"</t>
  </si>
  <si>
    <t>Наименование МО       ООО "КСМ"</t>
  </si>
  <si>
    <t>Наименование МО  ООО "УЗ Областной диагностический центр"</t>
  </si>
  <si>
    <t xml:space="preserve"> Свод территория с частниками</t>
  </si>
  <si>
    <t>Помощь,оказанная в др.территориях</t>
  </si>
  <si>
    <t>Плановые объемы медицинской помощи, оказываемой в условиях дневного стационара, на 2021 год</t>
  </si>
  <si>
    <t xml:space="preserve">Профиль медицинской помощи   </t>
  </si>
  <si>
    <t>Профиль пациенто-мест</t>
  </si>
  <si>
    <t>Число случаев лечения</t>
  </si>
  <si>
    <t>Количество пациенто-мест, согласно приказа № 279 от 20.12.2019г</t>
  </si>
  <si>
    <t>первичная медицинская помощь</t>
  </si>
  <si>
    <t xml:space="preserve">первичная специализированная медицинская помощь </t>
  </si>
  <si>
    <t xml:space="preserve">специализированная медицинская помощь </t>
  </si>
  <si>
    <t>в том числе для медицинской помощи по профилю"онкология"</t>
  </si>
  <si>
    <t>Дети</t>
  </si>
  <si>
    <t>акушерство и гинекология</t>
  </si>
  <si>
    <t>гинекологические</t>
  </si>
  <si>
    <t>патологии берменности</t>
  </si>
  <si>
    <t>гинекологические для вспомогательных репродуктивных технологий (ЭКО)</t>
  </si>
  <si>
    <t>гастроэнтерология</t>
  </si>
  <si>
    <t>гастроэнтерологические</t>
  </si>
  <si>
    <t>гематология</t>
  </si>
  <si>
    <t>гематологические</t>
  </si>
  <si>
    <t>гериатрия</t>
  </si>
  <si>
    <t>геронтологические</t>
  </si>
  <si>
    <t>детская урология-андрология</t>
  </si>
  <si>
    <t xml:space="preserve">уроандрологические для детей   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</si>
  <si>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</si>
  <si>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</si>
  <si>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</si>
  <si>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</si>
  <si>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кардиология</t>
  </si>
  <si>
    <t>кардиологические</t>
  </si>
  <si>
    <t>медицинская реабилитация, всего</t>
  </si>
  <si>
    <t>в том числе:</t>
  </si>
  <si>
    <t>реабилитационные соматические</t>
  </si>
  <si>
    <t>реабилитационные для больных с заболеваниями ЦНС и органов чувств</t>
  </si>
  <si>
    <t>реабилитационные для больных с заболеваниями ОДА и ПНС</t>
  </si>
  <si>
    <t>неврология</t>
  </si>
  <si>
    <t>неврологические</t>
  </si>
  <si>
    <t>оториноларингология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</si>
  <si>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</si>
  <si>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</si>
  <si>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</si>
  <si>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</si>
  <si>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</si>
  <si>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</si>
  <si>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 xml:space="preserve">радиология, радиотерапия </t>
  </si>
  <si>
    <t>радиологические</t>
  </si>
  <si>
    <t>ревматология</t>
  </si>
  <si>
    <t xml:space="preserve">ревматологические </t>
  </si>
  <si>
    <t>стоматология детская</t>
  </si>
  <si>
    <t>стоматологические для детей</t>
  </si>
  <si>
    <t>терапия</t>
  </si>
  <si>
    <t>терапевтические</t>
  </si>
  <si>
    <t>травматология и ортопедия:</t>
  </si>
  <si>
    <t>травматологические</t>
  </si>
  <si>
    <t>ортопедические</t>
  </si>
  <si>
    <t>урология</t>
  </si>
  <si>
    <t>урологические</t>
  </si>
  <si>
    <t>хирургия</t>
  </si>
  <si>
    <t>эндокринология</t>
  </si>
  <si>
    <t>эндокринологические</t>
  </si>
  <si>
    <t>общая врачебная пратика</t>
  </si>
  <si>
    <t>общей врачебной практики</t>
  </si>
  <si>
    <t>Помощь, оказанная в других территориях</t>
  </si>
  <si>
    <t>Наименование МО  ОБУЗ "Кинешемская ЦРБ"</t>
  </si>
  <si>
    <t>Наименование МО  ФГБУЗ МЦ "Решма" ФМБА России</t>
  </si>
  <si>
    <t>Приложение 9
к протоколу Комиссии по разработке территориальной программы обязательного
медицинского страхования
 от 03.02.2021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</si>
</sst>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[$-419]General"/>
    <numFmt numFmtId="166" formatCode="_-* #,##0\ _₽_-;\-* #,##0\ _₽_-;_-* &quot;-&quot;??\ _₽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indexed="8"/>
      <name val="Courier New"/>
      <family val="3"/>
      <charset val="204"/>
    </font>
    <font>
      <sz val="10"/>
      <color theme="1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 Cyr"/>
      <charset val="204"/>
    </font>
    <font>
      <b/>
      <sz val="11"/>
      <name val="Times New Roman Cyr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 Cyr"/>
      <family val="1"/>
      <charset val="204"/>
    </font>
    <font>
      <sz val="10"/>
      <name val="Times New Roman"/>
      <family val="1"/>
      <charset val="204"/>
    </font>
    <font>
      <sz val="11"/>
      <name val="Times New Roman Cyr"/>
      <family val="1"/>
      <charset val="204"/>
    </font>
    <font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3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165" fontId="14" fillId="0" borderId="0"/>
    <xf numFmtId="0" fontId="15" fillId="0" borderId="0"/>
    <xf numFmtId="164" fontId="1" fillId="0" borderId="0" applyFont="0" applyFill="0" applyBorder="0" applyAlignment="0" applyProtection="0"/>
    <xf numFmtId="0" fontId="16" fillId="0" borderId="0"/>
    <xf numFmtId="0" fontId="16" fillId="0" borderId="0"/>
    <xf numFmtId="0" fontId="1" fillId="0" borderId="0"/>
    <xf numFmtId="0" fontId="17" fillId="0" borderId="0"/>
    <xf numFmtId="0" fontId="20" fillId="0" borderId="0"/>
    <xf numFmtId="0" fontId="16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68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justify" vertical="center" wrapText="1"/>
    </xf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Fill="1" applyBorder="1" applyAlignment="1">
      <alignment horizontal="justify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/>
    <xf numFmtId="0" fontId="5" fillId="0" borderId="5" xfId="0" applyFont="1" applyFill="1" applyBorder="1" applyAlignment="1">
      <alignment horizontal="center" vertical="center" wrapText="1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0" xfId="0" applyFont="1" applyBorder="1"/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top"/>
    </xf>
    <xf numFmtId="0" fontId="6" fillId="0" borderId="0" xfId="0" applyFont="1"/>
    <xf numFmtId="0" fontId="7" fillId="0" borderId="0" xfId="0" applyFont="1"/>
    <xf numFmtId="0" fontId="9" fillId="0" borderId="0" xfId="0" applyFont="1"/>
    <xf numFmtId="0" fontId="7" fillId="0" borderId="11" xfId="0" applyFont="1" applyBorder="1" applyAlignment="1">
      <alignment horizontal="justify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justify" vertical="center" wrapText="1"/>
    </xf>
    <xf numFmtId="0" fontId="7" fillId="0" borderId="5" xfId="0" applyFont="1" applyBorder="1"/>
    <xf numFmtId="0" fontId="7" fillId="0" borderId="5" xfId="0" applyFont="1" applyBorder="1" applyAlignment="1">
      <alignment wrapText="1"/>
    </xf>
    <xf numFmtId="0" fontId="7" fillId="3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right" vertical="center" wrapText="1"/>
    </xf>
    <xf numFmtId="0" fontId="7" fillId="0" borderId="5" xfId="0" applyFont="1" applyFill="1" applyBorder="1" applyAlignment="1">
      <alignment horizontal="justify"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top" wrapText="1"/>
    </xf>
    <xf numFmtId="0" fontId="7" fillId="0" borderId="5" xfId="0" applyFont="1" applyFill="1" applyBorder="1"/>
    <xf numFmtId="0" fontId="9" fillId="3" borderId="5" xfId="0" applyFont="1" applyFill="1" applyBorder="1" applyAlignment="1">
      <alignment horizontal="center" vertical="center"/>
    </xf>
    <xf numFmtId="0" fontId="2" fillId="3" borderId="5" xfId="0" applyFont="1" applyFill="1" applyBorder="1"/>
    <xf numFmtId="0" fontId="11" fillId="3" borderId="5" xfId="0" applyFont="1" applyFill="1" applyBorder="1"/>
    <xf numFmtId="0" fontId="12" fillId="3" borderId="5" xfId="0" applyFont="1" applyFill="1" applyBorder="1" applyAlignment="1">
      <alignment horizontal="center" vertical="center"/>
    </xf>
    <xf numFmtId="0" fontId="13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top"/>
    </xf>
    <xf numFmtId="0" fontId="13" fillId="0" borderId="0" xfId="0" applyFont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Border="1"/>
    <xf numFmtId="0" fontId="10" fillId="0" borderId="0" xfId="0" applyFont="1"/>
    <xf numFmtId="4" fontId="5" fillId="2" borderId="4" xfId="0" applyNumberFormat="1" applyFont="1" applyFill="1" applyBorder="1" applyAlignment="1">
      <alignment horizontal="center" wrapText="1"/>
    </xf>
    <xf numFmtId="3" fontId="23" fillId="2" borderId="6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wrapText="1"/>
    </xf>
    <xf numFmtId="3" fontId="21" fillId="0" borderId="6" xfId="0" applyNumberFormat="1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3" fontId="23" fillId="0" borderId="6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21" fillId="0" borderId="6" xfId="0" applyNumberFormat="1" applyFont="1" applyBorder="1" applyAlignment="1">
      <alignment horizontal="center" vertical="center"/>
    </xf>
    <xf numFmtId="0" fontId="24" fillId="4" borderId="5" xfId="0" applyFont="1" applyFill="1" applyBorder="1" applyAlignment="1">
      <alignment horizontal="left" vertical="center" wrapText="1"/>
    </xf>
    <xf numFmtId="0" fontId="24" fillId="5" borderId="5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4" fontId="11" fillId="0" borderId="4" xfId="0" applyNumberFormat="1" applyFont="1" applyBorder="1" applyAlignment="1">
      <alignment wrapText="1"/>
    </xf>
    <xf numFmtId="0" fontId="2" fillId="0" borderId="4" xfId="0" applyFont="1" applyBorder="1" applyAlignment="1">
      <alignment vertical="top" wrapText="1"/>
    </xf>
    <xf numFmtId="0" fontId="9" fillId="2" borderId="4" xfId="0" applyFont="1" applyFill="1" applyBorder="1" applyAlignment="1">
      <alignment horizontal="center" wrapText="1"/>
    </xf>
    <xf numFmtId="3" fontId="21" fillId="2" borderId="6" xfId="0" applyNumberFormat="1" applyFont="1" applyFill="1" applyBorder="1" applyAlignment="1">
      <alignment horizontal="center" vertical="center"/>
    </xf>
    <xf numFmtId="4" fontId="2" fillId="0" borderId="4" xfId="0" applyNumberFormat="1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4" fontId="10" fillId="0" borderId="7" xfId="0" applyNumberFormat="1" applyFont="1" applyBorder="1"/>
    <xf numFmtId="4" fontId="10" fillId="0" borderId="9" xfId="0" applyNumberFormat="1" applyFont="1" applyBorder="1"/>
    <xf numFmtId="3" fontId="21" fillId="0" borderId="6" xfId="0" applyNumberFormat="1" applyFont="1" applyFill="1" applyBorder="1" applyAlignment="1">
      <alignment horizontal="center" vertical="center"/>
    </xf>
    <xf numFmtId="0" fontId="1" fillId="0" borderId="0" xfId="6"/>
    <xf numFmtId="4" fontId="19" fillId="0" borderId="0" xfId="6" applyNumberFormat="1" applyFont="1" applyBorder="1" applyAlignment="1">
      <alignment vertical="center" wrapText="1"/>
    </xf>
    <xf numFmtId="4" fontId="25" fillId="0" borderId="0" xfId="6" applyNumberFormat="1" applyFont="1" applyBorder="1" applyAlignment="1">
      <alignment horizontal="center" vertical="center" wrapText="1"/>
    </xf>
    <xf numFmtId="3" fontId="10" fillId="0" borderId="9" xfId="0" applyNumberFormat="1" applyFont="1" applyBorder="1" applyAlignment="1">
      <alignment horizontal="center"/>
    </xf>
    <xf numFmtId="4" fontId="23" fillId="0" borderId="5" xfId="0" applyNumberFormat="1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wrapText="1"/>
    </xf>
    <xf numFmtId="3" fontId="23" fillId="2" borderId="5" xfId="0" applyNumberFormat="1" applyFont="1" applyFill="1" applyBorder="1" applyAlignment="1">
      <alignment horizontal="center" vertical="center"/>
    </xf>
    <xf numFmtId="0" fontId="21" fillId="6" borderId="5" xfId="0" applyNumberFormat="1" applyFont="1" applyFill="1" applyBorder="1" applyAlignment="1">
      <alignment horizontal="center" vertical="center"/>
    </xf>
    <xf numFmtId="3" fontId="10" fillId="6" borderId="5" xfId="0" applyNumberFormat="1" applyFont="1" applyFill="1" applyBorder="1" applyAlignment="1">
      <alignment horizontal="center"/>
    </xf>
    <xf numFmtId="3" fontId="10" fillId="2" borderId="5" xfId="0" applyNumberFormat="1" applyFont="1" applyFill="1" applyBorder="1" applyAlignment="1">
      <alignment horizontal="center"/>
    </xf>
    <xf numFmtId="0" fontId="2" fillId="4" borderId="0" xfId="0" applyFont="1" applyFill="1" applyBorder="1" applyAlignment="1">
      <alignment vertical="top"/>
    </xf>
    <xf numFmtId="3" fontId="10" fillId="0" borderId="5" xfId="0" applyNumberFormat="1" applyFont="1" applyBorder="1" applyAlignment="1">
      <alignment horizontal="center" vertical="center"/>
    </xf>
    <xf numFmtId="3" fontId="10" fillId="2" borderId="5" xfId="0" applyNumberFormat="1" applyFont="1" applyFill="1" applyBorder="1" applyAlignment="1">
      <alignment horizontal="center" vertical="center"/>
    </xf>
    <xf numFmtId="3" fontId="29" fillId="2" borderId="5" xfId="0" applyNumberFormat="1" applyFont="1" applyFill="1" applyBorder="1" applyAlignment="1">
      <alignment horizontal="center"/>
    </xf>
    <xf numFmtId="0" fontId="21" fillId="0" borderId="5" xfId="0" applyNumberFormat="1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wrapText="1"/>
    </xf>
    <xf numFmtId="3" fontId="23" fillId="6" borderId="5" xfId="0" applyNumberFormat="1" applyFont="1" applyFill="1" applyBorder="1" applyAlignment="1">
      <alignment horizontal="center" vertical="center"/>
    </xf>
    <xf numFmtId="3" fontId="29" fillId="2" borderId="5" xfId="0" applyNumberFormat="1" applyFont="1" applyFill="1" applyBorder="1" applyAlignment="1">
      <alignment horizontal="center" vertical="center"/>
    </xf>
    <xf numFmtId="3" fontId="10" fillId="4" borderId="0" xfId="0" applyNumberFormat="1" applyFont="1" applyFill="1" applyBorder="1" applyAlignment="1">
      <alignment horizontal="center"/>
    </xf>
    <xf numFmtId="1" fontId="21" fillId="0" borderId="5" xfId="0" applyNumberFormat="1" applyFont="1" applyBorder="1" applyAlignment="1">
      <alignment horizontal="center" vertical="center"/>
    </xf>
    <xf numFmtId="1" fontId="21" fillId="4" borderId="0" xfId="0" applyNumberFormat="1" applyFont="1" applyFill="1" applyBorder="1" applyAlignment="1">
      <alignment horizontal="center" vertical="center"/>
    </xf>
    <xf numFmtId="1" fontId="21" fillId="0" borderId="0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wrapText="1"/>
    </xf>
    <xf numFmtId="0" fontId="23" fillId="2" borderId="5" xfId="0" applyNumberFormat="1" applyFont="1" applyFill="1" applyBorder="1" applyAlignment="1">
      <alignment horizontal="center" vertical="center"/>
    </xf>
    <xf numFmtId="0" fontId="21" fillId="0" borderId="0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21" fillId="4" borderId="0" xfId="0" applyNumberFormat="1" applyFont="1" applyFill="1" applyBorder="1" applyAlignment="1">
      <alignment horizontal="center" vertical="center"/>
    </xf>
    <xf numFmtId="3" fontId="10" fillId="4" borderId="0" xfId="0" applyNumberFormat="1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1" fontId="10" fillId="0" borderId="0" xfId="0" applyNumberFormat="1" applyFont="1" applyBorder="1"/>
    <xf numFmtId="3" fontId="10" fillId="2" borderId="5" xfId="0" applyNumberFormat="1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4" fontId="11" fillId="0" borderId="5" xfId="0" applyNumberFormat="1" applyFont="1" applyBorder="1" applyAlignment="1">
      <alignment wrapText="1"/>
    </xf>
    <xf numFmtId="0" fontId="9" fillId="2" borderId="5" xfId="0" applyFont="1" applyFill="1" applyBorder="1" applyAlignment="1">
      <alignment horizontal="center" vertical="center" wrapText="1"/>
    </xf>
    <xf numFmtId="0" fontId="21" fillId="2" borderId="5" xfId="0" applyNumberFormat="1" applyFont="1" applyFill="1" applyBorder="1" applyAlignment="1">
      <alignment horizontal="center" vertical="center"/>
    </xf>
    <xf numFmtId="3" fontId="10" fillId="6" borderId="5" xfId="0" applyNumberFormat="1" applyFont="1" applyFill="1" applyBorder="1" applyAlignment="1">
      <alignment horizontal="center" vertical="center"/>
    </xf>
    <xf numFmtId="166" fontId="23" fillId="2" borderId="5" xfId="10" applyNumberFormat="1" applyFont="1" applyFill="1" applyBorder="1" applyAlignment="1">
      <alignment horizontal="left" vertical="center"/>
    </xf>
    <xf numFmtId="43" fontId="29" fillId="2" borderId="5" xfId="10" applyFont="1" applyFill="1" applyBorder="1" applyAlignment="1">
      <alignment horizontal="center" vertical="center"/>
    </xf>
    <xf numFmtId="166" fontId="29" fillId="2" borderId="5" xfId="10" applyNumberFormat="1" applyFont="1" applyFill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3" fontId="10" fillId="0" borderId="5" xfId="0" applyNumberFormat="1" applyFont="1" applyBorder="1" applyAlignment="1">
      <alignment horizontal="center"/>
    </xf>
    <xf numFmtId="4" fontId="10" fillId="0" borderId="5" xfId="0" applyNumberFormat="1" applyFont="1" applyBorder="1"/>
    <xf numFmtId="0" fontId="2" fillId="0" borderId="5" xfId="0" applyFont="1" applyBorder="1" applyAlignment="1">
      <alignment vertical="top" wrapText="1"/>
    </xf>
    <xf numFmtId="0" fontId="10" fillId="0" borderId="0" xfId="0" applyFont="1" applyAlignment="1"/>
    <xf numFmtId="3" fontId="21" fillId="0" borderId="6" xfId="0" applyNumberFormat="1" applyFont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Border="1" applyAlignment="1">
      <alignment vertical="top"/>
    </xf>
    <xf numFmtId="0" fontId="10" fillId="0" borderId="0" xfId="0" applyFont="1" applyAlignment="1">
      <alignment vertical="top"/>
    </xf>
    <xf numFmtId="3" fontId="23" fillId="0" borderId="6" xfId="0" applyNumberFormat="1" applyFont="1" applyBorder="1" applyAlignment="1">
      <alignment horizontal="center" vertical="top"/>
    </xf>
    <xf numFmtId="0" fontId="11" fillId="0" borderId="0" xfId="0" applyFont="1" applyFill="1" applyAlignment="1"/>
    <xf numFmtId="0" fontId="25" fillId="0" borderId="0" xfId="0" applyFont="1" applyFill="1" applyAlignment="1">
      <alignment wrapText="1"/>
    </xf>
    <xf numFmtId="0" fontId="30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/>
    <xf numFmtId="0" fontId="11" fillId="0" borderId="4" xfId="0" applyFont="1" applyFill="1" applyBorder="1" applyAlignment="1">
      <alignment wrapText="1"/>
    </xf>
    <xf numFmtId="0" fontId="32" fillId="7" borderId="5" xfId="0" applyFont="1" applyFill="1" applyBorder="1" applyAlignment="1">
      <alignment horizontal="center" vertical="center" wrapText="1"/>
    </xf>
    <xf numFmtId="0" fontId="32" fillId="7" borderId="1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wrapText="1"/>
    </xf>
    <xf numFmtId="0" fontId="11" fillId="0" borderId="5" xfId="6" applyFont="1" applyFill="1" applyBorder="1"/>
    <xf numFmtId="0" fontId="11" fillId="0" borderId="5" xfId="6" applyFont="1" applyFill="1" applyBorder="1" applyAlignment="1">
      <alignment vertical="center" wrapText="1"/>
    </xf>
    <xf numFmtId="0" fontId="11" fillId="0" borderId="29" xfId="0" applyFont="1" applyFill="1" applyBorder="1"/>
    <xf numFmtId="0" fontId="11" fillId="0" borderId="12" xfId="0" applyFont="1" applyFill="1" applyBorder="1" applyAlignment="1">
      <alignment vertical="center" wrapText="1"/>
    </xf>
    <xf numFmtId="0" fontId="32" fillId="0" borderId="12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29" fillId="0" borderId="0" xfId="0" applyFont="1"/>
    <xf numFmtId="0" fontId="4" fillId="8" borderId="5" xfId="0" applyFont="1" applyFill="1" applyBorder="1" applyAlignment="1">
      <alignment horizontal="center" vertical="center"/>
    </xf>
    <xf numFmtId="0" fontId="10" fillId="0" borderId="0" xfId="0" applyFont="1" applyFill="1"/>
    <xf numFmtId="4" fontId="31" fillId="9" borderId="5" xfId="8" applyNumberFormat="1" applyFont="1" applyFill="1" applyBorder="1" applyAlignment="1">
      <alignment horizontal="center" vertical="center" textRotation="90"/>
    </xf>
    <xf numFmtId="0" fontId="10" fillId="0" borderId="5" xfId="0" applyFont="1" applyBorder="1"/>
    <xf numFmtId="3" fontId="33" fillId="9" borderId="5" xfId="8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/>
    <xf numFmtId="0" fontId="11" fillId="0" borderId="5" xfId="0" applyFont="1" applyFill="1" applyBorder="1" applyAlignment="1">
      <alignment horizontal="left" wrapText="1"/>
    </xf>
    <xf numFmtId="0" fontId="32" fillId="0" borderId="5" xfId="0" applyFont="1" applyFill="1" applyBorder="1" applyAlignment="1">
      <alignment horizontal="center" wrapText="1"/>
    </xf>
    <xf numFmtId="0" fontId="10" fillId="0" borderId="5" xfId="0" applyFont="1" applyBorder="1" applyAlignment="1"/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30" fillId="0" borderId="8" xfId="0" applyFont="1" applyFill="1" applyBorder="1" applyAlignment="1">
      <alignment horizontal="center" vertical="center" wrapText="1"/>
    </xf>
    <xf numFmtId="3" fontId="29" fillId="0" borderId="5" xfId="0" applyNumberFormat="1" applyFont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 wrapText="1"/>
    </xf>
    <xf numFmtId="0" fontId="11" fillId="0" borderId="5" xfId="0" applyFont="1" applyFill="1" applyBorder="1"/>
    <xf numFmtId="0" fontId="11" fillId="0" borderId="5" xfId="0" applyFont="1" applyFill="1" applyBorder="1" applyAlignment="1">
      <alignment wrapText="1"/>
    </xf>
    <xf numFmtId="0" fontId="5" fillId="0" borderId="5" xfId="0" applyFont="1" applyFill="1" applyBorder="1" applyAlignment="1">
      <alignment vertical="center" wrapText="1"/>
    </xf>
    <xf numFmtId="0" fontId="30" fillId="0" borderId="1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justify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11" fillId="0" borderId="29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44" fontId="25" fillId="0" borderId="0" xfId="11" applyFont="1" applyFill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29" fillId="0" borderId="23" xfId="0" applyFont="1" applyBorder="1" applyAlignment="1">
      <alignment horizontal="center" vertical="center" wrapText="1"/>
    </xf>
    <xf numFmtId="0" fontId="29" fillId="0" borderId="25" xfId="0" applyFont="1" applyBorder="1" applyAlignment="1">
      <alignment horizontal="center" vertical="center" wrapText="1"/>
    </xf>
    <xf numFmtId="0" fontId="29" fillId="0" borderId="26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/>
    </xf>
    <xf numFmtId="4" fontId="21" fillId="0" borderId="13" xfId="8" applyNumberFormat="1" applyFont="1" applyBorder="1" applyAlignment="1">
      <alignment horizontal="center" vertical="center" wrapText="1"/>
    </xf>
    <xf numFmtId="4" fontId="21" fillId="0" borderId="19" xfId="8" applyNumberFormat="1" applyFont="1" applyBorder="1" applyAlignment="1">
      <alignment horizontal="center" vertical="center" wrapText="1"/>
    </xf>
    <xf numFmtId="4" fontId="21" fillId="0" borderId="14" xfId="8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4" fontId="5" fillId="0" borderId="5" xfId="0" applyNumberFormat="1" applyFont="1" applyBorder="1" applyAlignment="1">
      <alignment horizontal="center" wrapText="1"/>
    </xf>
    <xf numFmtId="4" fontId="23" fillId="0" borderId="5" xfId="8" applyNumberFormat="1" applyFont="1" applyBorder="1" applyAlignment="1">
      <alignment horizontal="center" vertical="center" wrapText="1"/>
    </xf>
    <xf numFmtId="4" fontId="18" fillId="0" borderId="0" xfId="0" applyNumberFormat="1" applyFont="1" applyBorder="1" applyAlignment="1">
      <alignment horizontal="center" vertical="center" wrapText="1"/>
    </xf>
    <xf numFmtId="4" fontId="26" fillId="0" borderId="0" xfId="0" applyNumberFormat="1" applyFont="1" applyBorder="1" applyAlignment="1">
      <alignment horizontal="center" vertical="center" wrapText="1"/>
    </xf>
    <xf numFmtId="4" fontId="27" fillId="0" borderId="5" xfId="0" applyNumberFormat="1" applyFont="1" applyBorder="1" applyAlignment="1">
      <alignment horizontal="center" vertical="center" wrapText="1"/>
    </xf>
    <xf numFmtId="4" fontId="23" fillId="0" borderId="13" xfId="8" applyNumberFormat="1" applyFont="1" applyBorder="1" applyAlignment="1">
      <alignment horizontal="center" vertical="center" wrapText="1"/>
    </xf>
    <xf numFmtId="4" fontId="23" fillId="0" borderId="19" xfId="8" applyNumberFormat="1" applyFont="1" applyBorder="1" applyAlignment="1">
      <alignment horizontal="center" vertical="center" wrapText="1"/>
    </xf>
    <xf numFmtId="4" fontId="23" fillId="0" borderId="14" xfId="8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5" xfId="0" applyFont="1" applyBorder="1" applyAlignment="1">
      <alignment horizontal="justify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wrapText="1"/>
    </xf>
    <xf numFmtId="0" fontId="9" fillId="0" borderId="18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4" fontId="5" fillId="0" borderId="4" xfId="0" applyNumberFormat="1" applyFont="1" applyBorder="1" applyAlignment="1">
      <alignment horizontal="center" wrapText="1"/>
    </xf>
    <xf numFmtId="4" fontId="5" fillId="0" borderId="6" xfId="0" applyNumberFormat="1" applyFont="1" applyBorder="1" applyAlignment="1">
      <alignment horizontal="center" wrapText="1"/>
    </xf>
    <xf numFmtId="4" fontId="23" fillId="0" borderId="4" xfId="8" applyNumberFormat="1" applyFont="1" applyBorder="1" applyAlignment="1">
      <alignment horizontal="center" vertical="center" wrapText="1"/>
    </xf>
    <xf numFmtId="4" fontId="23" fillId="0" borderId="6" xfId="8" applyNumberFormat="1" applyFont="1" applyBorder="1" applyAlignment="1">
      <alignment horizontal="center" vertical="center" wrapText="1"/>
    </xf>
    <xf numFmtId="4" fontId="5" fillId="0" borderId="0" xfId="6" applyNumberFormat="1" applyFont="1" applyBorder="1" applyAlignment="1">
      <alignment horizontal="center" vertical="center" wrapText="1"/>
    </xf>
    <xf numFmtId="4" fontId="21" fillId="0" borderId="1" xfId="8" applyNumberFormat="1" applyFont="1" applyBorder="1" applyAlignment="1">
      <alignment horizontal="center" vertical="center" wrapText="1"/>
    </xf>
    <xf numFmtId="4" fontId="21" fillId="0" borderId="4" xfId="8" applyNumberFormat="1" applyFont="1" applyBorder="1" applyAlignment="1">
      <alignment horizontal="center" vertical="center" wrapText="1"/>
    </xf>
    <xf numFmtId="4" fontId="21" fillId="0" borderId="15" xfId="6" applyNumberFormat="1" applyFont="1" applyBorder="1" applyAlignment="1">
      <alignment horizontal="center" vertical="center" wrapText="1"/>
    </xf>
    <xf numFmtId="4" fontId="21" fillId="0" borderId="16" xfId="6" applyNumberFormat="1" applyFont="1" applyBorder="1" applyAlignment="1">
      <alignment horizontal="center" vertical="center" wrapText="1"/>
    </xf>
    <xf numFmtId="4" fontId="21" fillId="0" borderId="6" xfId="8" applyNumberFormat="1" applyFont="1" applyBorder="1" applyAlignment="1">
      <alignment horizontal="center" vertical="center" wrapText="1"/>
    </xf>
    <xf numFmtId="4" fontId="19" fillId="0" borderId="0" xfId="0" applyNumberFormat="1" applyFont="1" applyBorder="1" applyAlignment="1">
      <alignment horizontal="left" vertical="center" wrapText="1"/>
    </xf>
    <xf numFmtId="4" fontId="22" fillId="0" borderId="15" xfId="0" applyNumberFormat="1" applyFont="1" applyBorder="1" applyAlignment="1">
      <alignment horizontal="center" vertical="center" wrapText="1"/>
    </xf>
    <xf numFmtId="4" fontId="22" fillId="0" borderId="16" xfId="0" applyNumberFormat="1" applyFont="1" applyBorder="1" applyAlignment="1">
      <alignment horizontal="center" vertical="center" wrapText="1"/>
    </xf>
    <xf numFmtId="0" fontId="34" fillId="0" borderId="0" xfId="0" applyFont="1" applyFill="1" applyAlignment="1">
      <alignment horizontal="right" wrapText="1"/>
    </xf>
  </cellXfs>
  <cellStyles count="12">
    <cellStyle name="Excel Built-in Normal" xfId="1"/>
    <cellStyle name="Excel Built-in Normal 2" xfId="2"/>
    <cellStyle name="Денежный 2" xfId="3"/>
    <cellStyle name="Денежный 3" xfId="11"/>
    <cellStyle name="Обычный" xfId="0" builtinId="0"/>
    <cellStyle name="Обычный 2" xfId="4"/>
    <cellStyle name="Обычный 3" xfId="5"/>
    <cellStyle name="Обычный 3 3" xfId="9"/>
    <cellStyle name="Обычный 4" xfId="6"/>
    <cellStyle name="Обычный 5" xfId="7"/>
    <cellStyle name="Обычный_Поликлиника нормативы 18062002г" xfId="8"/>
    <cellStyle name="Финансовый 2" xfId="1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59"/>
  <sheetViews>
    <sheetView tabSelected="1" view="pageBreakPreview" zoomScale="79" zoomScaleNormal="60" zoomScaleSheetLayoutView="79" workbookViewId="0">
      <selection activeCell="E21" sqref="E21"/>
    </sheetView>
  </sheetViews>
  <sheetFormatPr defaultColWidth="9.28515625" defaultRowHeight="15.75" x14ac:dyDescent="0.25"/>
  <cols>
    <col min="1" max="1" width="30.7109375" style="24" customWidth="1"/>
    <col min="2" max="2" width="35.140625" style="24" customWidth="1"/>
    <col min="3" max="4" width="20.7109375" customWidth="1"/>
    <col min="5" max="5" width="10.5703125" customWidth="1"/>
    <col min="6" max="6" width="12.28515625" customWidth="1"/>
    <col min="7" max="7" width="15.28515625" customWidth="1"/>
    <col min="8" max="8" width="17.7109375" customWidth="1"/>
    <col min="9" max="226" width="9.140625" customWidth="1"/>
    <col min="227" max="227" width="34" customWidth="1"/>
    <col min="228" max="228" width="11.28515625" customWidth="1"/>
    <col min="229" max="229" width="11" customWidth="1"/>
    <col min="230" max="236" width="9.140625" customWidth="1"/>
    <col min="237" max="238" width="10.7109375" customWidth="1"/>
    <col min="239" max="239" width="9.140625" customWidth="1"/>
    <col min="240" max="240" width="11.5703125" customWidth="1"/>
    <col min="241" max="241" width="13.7109375" customWidth="1"/>
  </cols>
  <sheetData>
    <row r="1" spans="1:8" ht="112.5" customHeight="1" x14ac:dyDescent="0.3">
      <c r="F1" s="267" t="s">
        <v>236</v>
      </c>
      <c r="G1" s="267"/>
      <c r="H1" s="267"/>
    </row>
    <row r="2" spans="1:8" ht="44.45" customHeight="1" x14ac:dyDescent="0.3">
      <c r="B2" s="157" t="s">
        <v>0</v>
      </c>
      <c r="C2" s="157"/>
      <c r="D2" s="157"/>
      <c r="E2" s="157"/>
      <c r="F2" s="157"/>
      <c r="G2" s="157"/>
      <c r="H2" s="157"/>
    </row>
    <row r="3" spans="1:8" ht="24.6" customHeight="1" thickBot="1" x14ac:dyDescent="0.3">
      <c r="A3" s="25"/>
      <c r="B3" s="158" t="s">
        <v>93</v>
      </c>
      <c r="C3" s="158"/>
      <c r="D3" s="158"/>
      <c r="E3" s="158"/>
      <c r="F3" s="158"/>
      <c r="G3" s="158"/>
      <c r="H3" s="158"/>
    </row>
    <row r="4" spans="1:8" ht="24.6" customHeight="1" x14ac:dyDescent="0.25">
      <c r="A4" s="159" t="s">
        <v>2</v>
      </c>
      <c r="B4" s="162" t="s">
        <v>3</v>
      </c>
      <c r="C4" s="165" t="s">
        <v>4</v>
      </c>
      <c r="D4" s="168" t="s">
        <v>5</v>
      </c>
      <c r="E4" s="168"/>
      <c r="F4" s="168"/>
      <c r="G4" s="168"/>
      <c r="H4" s="169"/>
    </row>
    <row r="5" spans="1:8" ht="52.9" customHeight="1" x14ac:dyDescent="0.25">
      <c r="A5" s="160"/>
      <c r="B5" s="163"/>
      <c r="C5" s="166"/>
      <c r="D5" s="166" t="s">
        <v>6</v>
      </c>
      <c r="E5" s="166" t="s">
        <v>7</v>
      </c>
      <c r="F5" s="166"/>
      <c r="G5" s="166"/>
      <c r="H5" s="170" t="s">
        <v>8</v>
      </c>
    </row>
    <row r="6" spans="1:8" ht="55.9" customHeight="1" thickBot="1" x14ac:dyDescent="0.3">
      <c r="A6" s="161"/>
      <c r="B6" s="164"/>
      <c r="C6" s="167"/>
      <c r="D6" s="167"/>
      <c r="E6" s="3" t="s">
        <v>9</v>
      </c>
      <c r="F6" s="3" t="s">
        <v>10</v>
      </c>
      <c r="G6" s="3" t="s">
        <v>11</v>
      </c>
      <c r="H6" s="171"/>
    </row>
    <row r="7" spans="1:8" ht="31.15" customHeight="1" x14ac:dyDescent="0.25">
      <c r="A7" s="173" t="s">
        <v>12</v>
      </c>
      <c r="B7" s="26" t="s">
        <v>13</v>
      </c>
      <c r="C7" s="27">
        <v>5867</v>
      </c>
      <c r="D7" s="27">
        <v>0</v>
      </c>
      <c r="E7" s="28">
        <v>0</v>
      </c>
      <c r="F7" s="27">
        <v>0</v>
      </c>
      <c r="G7" s="27">
        <v>0</v>
      </c>
      <c r="H7" s="27">
        <v>0</v>
      </c>
    </row>
    <row r="8" spans="1:8" ht="34.15" customHeight="1" x14ac:dyDescent="0.25">
      <c r="A8" s="173"/>
      <c r="B8" s="29" t="s">
        <v>14</v>
      </c>
      <c r="C8" s="27">
        <v>2665</v>
      </c>
      <c r="D8" s="27">
        <v>0</v>
      </c>
      <c r="E8" s="28">
        <v>0</v>
      </c>
      <c r="F8" s="27">
        <v>0</v>
      </c>
      <c r="G8" s="27">
        <v>0</v>
      </c>
      <c r="H8" s="27">
        <v>0</v>
      </c>
    </row>
    <row r="9" spans="1:8" ht="26.45" customHeight="1" x14ac:dyDescent="0.25">
      <c r="A9" s="174"/>
      <c r="B9" s="29" t="s">
        <v>15</v>
      </c>
      <c r="C9" s="27">
        <v>11319</v>
      </c>
      <c r="D9" s="27">
        <v>0</v>
      </c>
      <c r="E9" s="28">
        <v>0</v>
      </c>
      <c r="F9" s="27">
        <v>0</v>
      </c>
      <c r="G9" s="27">
        <v>0</v>
      </c>
      <c r="H9" s="27">
        <v>30</v>
      </c>
    </row>
    <row r="10" spans="1:8" ht="32.450000000000003" customHeight="1" x14ac:dyDescent="0.25">
      <c r="A10" s="29" t="s">
        <v>16</v>
      </c>
      <c r="B10" s="29" t="s">
        <v>17</v>
      </c>
      <c r="C10" s="27">
        <v>352</v>
      </c>
      <c r="D10" s="27">
        <v>0</v>
      </c>
      <c r="E10" s="28">
        <v>0</v>
      </c>
      <c r="F10" s="27">
        <v>0</v>
      </c>
      <c r="G10" s="27">
        <v>0</v>
      </c>
      <c r="H10" s="27">
        <v>0</v>
      </c>
    </row>
    <row r="11" spans="1:8" x14ac:dyDescent="0.25">
      <c r="A11" s="29" t="s">
        <v>18</v>
      </c>
      <c r="B11" s="29" t="s">
        <v>19</v>
      </c>
      <c r="C11" s="27">
        <v>1870</v>
      </c>
      <c r="D11" s="27">
        <v>2</v>
      </c>
      <c r="E11" s="28">
        <v>0</v>
      </c>
      <c r="F11" s="27">
        <v>0</v>
      </c>
      <c r="G11" s="27">
        <v>0</v>
      </c>
      <c r="H11" s="27">
        <v>108</v>
      </c>
    </row>
    <row r="12" spans="1:8" x14ac:dyDescent="0.25">
      <c r="A12" s="29" t="s">
        <v>20</v>
      </c>
      <c r="B12" s="29" t="s">
        <v>21</v>
      </c>
      <c r="C12" s="27">
        <v>881</v>
      </c>
      <c r="D12" s="27">
        <v>548</v>
      </c>
      <c r="E12" s="28">
        <v>0</v>
      </c>
      <c r="F12" s="27">
        <v>0</v>
      </c>
      <c r="G12" s="27">
        <v>0</v>
      </c>
      <c r="H12" s="27">
        <v>102</v>
      </c>
    </row>
    <row r="13" spans="1:8" x14ac:dyDescent="0.25">
      <c r="A13" s="29" t="s">
        <v>22</v>
      </c>
      <c r="B13" s="29" t="s">
        <v>23</v>
      </c>
      <c r="C13" s="27">
        <v>360</v>
      </c>
      <c r="D13" s="27">
        <v>0</v>
      </c>
      <c r="E13" s="28">
        <v>0</v>
      </c>
      <c r="F13" s="27">
        <v>0</v>
      </c>
      <c r="G13" s="27">
        <v>0</v>
      </c>
      <c r="H13" s="27">
        <v>0</v>
      </c>
    </row>
    <row r="14" spans="1:8" x14ac:dyDescent="0.25">
      <c r="A14" s="30" t="s">
        <v>24</v>
      </c>
      <c r="B14" s="30" t="s">
        <v>25</v>
      </c>
      <c r="C14" s="27">
        <v>710</v>
      </c>
      <c r="D14" s="27">
        <v>0</v>
      </c>
      <c r="E14" s="28">
        <v>0</v>
      </c>
      <c r="F14" s="27">
        <v>0</v>
      </c>
      <c r="G14" s="27">
        <v>0</v>
      </c>
      <c r="H14" s="27">
        <v>0</v>
      </c>
    </row>
    <row r="15" spans="1:8" x14ac:dyDescent="0.25">
      <c r="A15" s="29" t="s">
        <v>26</v>
      </c>
      <c r="B15" s="29" t="s">
        <v>27</v>
      </c>
      <c r="C15" s="27">
        <v>481</v>
      </c>
      <c r="D15" s="27">
        <v>0</v>
      </c>
      <c r="E15" s="28">
        <v>0</v>
      </c>
      <c r="F15" s="27">
        <v>0</v>
      </c>
      <c r="G15" s="27">
        <v>0</v>
      </c>
      <c r="H15" s="27">
        <v>5</v>
      </c>
    </row>
    <row r="16" spans="1:8" x14ac:dyDescent="0.25">
      <c r="A16" s="29" t="s">
        <v>28</v>
      </c>
      <c r="B16" s="29" t="s">
        <v>29</v>
      </c>
      <c r="C16" s="27">
        <v>275</v>
      </c>
      <c r="D16" s="27">
        <v>275</v>
      </c>
      <c r="E16" s="28">
        <v>0</v>
      </c>
      <c r="F16" s="27">
        <v>0</v>
      </c>
      <c r="G16" s="27">
        <v>0</v>
      </c>
      <c r="H16" s="27">
        <v>50</v>
      </c>
    </row>
    <row r="17" spans="1:8" ht="24.6" customHeight="1" x14ac:dyDescent="0.25">
      <c r="A17" s="29" t="s">
        <v>30</v>
      </c>
      <c r="B17" s="29" t="s">
        <v>31</v>
      </c>
      <c r="C17" s="27">
        <v>803</v>
      </c>
      <c r="D17" s="27">
        <v>0</v>
      </c>
      <c r="E17" s="28">
        <v>0</v>
      </c>
      <c r="F17" s="27">
        <v>0</v>
      </c>
      <c r="G17" s="27">
        <v>0</v>
      </c>
      <c r="H17" s="27">
        <v>18</v>
      </c>
    </row>
    <row r="18" spans="1:8" x14ac:dyDescent="0.25">
      <c r="A18" s="29" t="s">
        <v>32</v>
      </c>
      <c r="B18" s="29" t="s">
        <v>33</v>
      </c>
      <c r="C18" s="27">
        <v>2300</v>
      </c>
      <c r="D18" s="27">
        <v>0</v>
      </c>
      <c r="E18" s="28">
        <v>0</v>
      </c>
      <c r="F18" s="27">
        <v>0</v>
      </c>
      <c r="G18" s="27">
        <v>0</v>
      </c>
      <c r="H18" s="27">
        <v>14</v>
      </c>
    </row>
    <row r="19" spans="1:8" x14ac:dyDescent="0.25">
      <c r="A19" s="29" t="s">
        <v>34</v>
      </c>
      <c r="B19" s="29" t="s">
        <v>35</v>
      </c>
      <c r="C19" s="27">
        <v>429</v>
      </c>
      <c r="D19" s="27">
        <v>0</v>
      </c>
      <c r="E19" s="28">
        <v>0</v>
      </c>
      <c r="F19" s="27">
        <v>0</v>
      </c>
      <c r="G19" s="27">
        <v>0</v>
      </c>
      <c r="H19" s="27">
        <v>10</v>
      </c>
    </row>
    <row r="20" spans="1:8" ht="16.149999999999999" customHeight="1" x14ac:dyDescent="0.25">
      <c r="A20" s="30" t="s">
        <v>36</v>
      </c>
      <c r="B20" s="30" t="s">
        <v>37</v>
      </c>
      <c r="C20" s="27">
        <v>21456</v>
      </c>
      <c r="D20" s="27">
        <v>0</v>
      </c>
      <c r="E20" s="28">
        <v>0</v>
      </c>
      <c r="F20" s="27">
        <v>0</v>
      </c>
      <c r="G20" s="27">
        <v>0</v>
      </c>
      <c r="H20" s="27">
        <v>0</v>
      </c>
    </row>
    <row r="21" spans="1:8" ht="16.149999999999999" customHeight="1" x14ac:dyDescent="0.25">
      <c r="A21" s="175" t="s">
        <v>38</v>
      </c>
      <c r="B21" s="29" t="s">
        <v>39</v>
      </c>
      <c r="C21" s="27">
        <v>6187</v>
      </c>
      <c r="D21" s="27">
        <v>0</v>
      </c>
      <c r="E21" s="28">
        <v>0</v>
      </c>
      <c r="F21" s="27">
        <v>0</v>
      </c>
      <c r="G21" s="27">
        <v>0</v>
      </c>
      <c r="H21" s="27">
        <v>550</v>
      </c>
    </row>
    <row r="22" spans="1:8" ht="43.9" customHeight="1" x14ac:dyDescent="0.25">
      <c r="A22" s="176"/>
      <c r="B22" s="31" t="s">
        <v>40</v>
      </c>
      <c r="C22" s="27">
        <v>5159</v>
      </c>
      <c r="D22" s="27">
        <v>0</v>
      </c>
      <c r="E22" s="28">
        <v>100</v>
      </c>
      <c r="F22" s="27">
        <v>100</v>
      </c>
      <c r="G22" s="27">
        <v>0</v>
      </c>
      <c r="H22" s="27">
        <v>1598</v>
      </c>
    </row>
    <row r="23" spans="1:8" x14ac:dyDescent="0.25">
      <c r="A23" s="29" t="s">
        <v>41</v>
      </c>
      <c r="B23" s="29" t="s">
        <v>42</v>
      </c>
      <c r="C23" s="27">
        <v>803</v>
      </c>
      <c r="D23" s="27">
        <v>14</v>
      </c>
      <c r="E23" s="28">
        <v>0</v>
      </c>
      <c r="F23" s="27">
        <v>0</v>
      </c>
      <c r="G23" s="27">
        <v>0</v>
      </c>
      <c r="H23" s="27">
        <v>15</v>
      </c>
    </row>
    <row r="24" spans="1:8" x14ac:dyDescent="0.25">
      <c r="A24" s="175" t="s">
        <v>43</v>
      </c>
      <c r="B24" s="29" t="s">
        <v>44</v>
      </c>
      <c r="C24" s="32">
        <v>3020</v>
      </c>
      <c r="D24" s="32">
        <v>0</v>
      </c>
      <c r="E24" s="32">
        <v>3020</v>
      </c>
      <c r="F24" s="32">
        <v>2220</v>
      </c>
      <c r="G24" s="32">
        <v>800</v>
      </c>
      <c r="H24" s="32">
        <v>0</v>
      </c>
    </row>
    <row r="25" spans="1:8" x14ac:dyDescent="0.25">
      <c r="A25" s="177"/>
      <c r="B25" s="33" t="s">
        <v>45</v>
      </c>
      <c r="C25" s="27">
        <v>940</v>
      </c>
      <c r="D25" s="27">
        <v>0</v>
      </c>
      <c r="E25" s="28">
        <v>940</v>
      </c>
      <c r="F25" s="27">
        <v>940</v>
      </c>
      <c r="G25" s="27">
        <v>0</v>
      </c>
      <c r="H25" s="27">
        <v>0</v>
      </c>
    </row>
    <row r="26" spans="1:8" ht="83.45" customHeight="1" x14ac:dyDescent="0.25">
      <c r="A26" s="177"/>
      <c r="B26" s="33" t="s">
        <v>46</v>
      </c>
      <c r="C26" s="27">
        <v>1230</v>
      </c>
      <c r="D26" s="27">
        <v>0</v>
      </c>
      <c r="E26" s="28">
        <v>1230</v>
      </c>
      <c r="F26" s="27">
        <v>430</v>
      </c>
      <c r="G26" s="27">
        <v>800</v>
      </c>
      <c r="H26" s="27">
        <v>0</v>
      </c>
    </row>
    <row r="27" spans="1:8" ht="78.75" x14ac:dyDescent="0.25">
      <c r="A27" s="176"/>
      <c r="B27" s="33" t="s">
        <v>47</v>
      </c>
      <c r="C27" s="27">
        <v>850</v>
      </c>
      <c r="D27" s="27">
        <v>0</v>
      </c>
      <c r="E27" s="28">
        <v>850</v>
      </c>
      <c r="F27" s="27">
        <v>850</v>
      </c>
      <c r="G27" s="27">
        <v>0</v>
      </c>
      <c r="H27" s="27">
        <v>0</v>
      </c>
    </row>
    <row r="28" spans="1:8" x14ac:dyDescent="0.25">
      <c r="A28" s="178" t="s">
        <v>48</v>
      </c>
      <c r="B28" s="29" t="s">
        <v>49</v>
      </c>
      <c r="C28" s="27">
        <v>6262</v>
      </c>
      <c r="D28" s="27">
        <v>0</v>
      </c>
      <c r="E28" s="28">
        <v>0</v>
      </c>
      <c r="F28" s="27">
        <v>0</v>
      </c>
      <c r="G28" s="27">
        <v>0</v>
      </c>
      <c r="H28" s="27">
        <v>0</v>
      </c>
    </row>
    <row r="29" spans="1:8" ht="47.25" x14ac:dyDescent="0.25">
      <c r="A29" s="178"/>
      <c r="B29" s="29" t="s">
        <v>50</v>
      </c>
      <c r="C29" s="27">
        <v>5342</v>
      </c>
      <c r="D29" s="27">
        <v>0</v>
      </c>
      <c r="E29" s="28">
        <v>400</v>
      </c>
      <c r="F29" s="27">
        <v>400</v>
      </c>
      <c r="G29" s="27">
        <v>0</v>
      </c>
      <c r="H29" s="27">
        <v>0</v>
      </c>
    </row>
    <row r="30" spans="1:8" x14ac:dyDescent="0.25">
      <c r="A30" s="178"/>
      <c r="B30" s="34" t="s">
        <v>51</v>
      </c>
      <c r="C30" s="27">
        <v>547</v>
      </c>
      <c r="D30" s="27">
        <v>0</v>
      </c>
      <c r="E30" s="28">
        <v>0</v>
      </c>
      <c r="F30" s="27">
        <v>0</v>
      </c>
      <c r="G30" s="27">
        <v>0</v>
      </c>
      <c r="H30" s="27">
        <v>0</v>
      </c>
    </row>
    <row r="31" spans="1:8" x14ac:dyDescent="0.25">
      <c r="A31" s="29" t="s">
        <v>52</v>
      </c>
      <c r="B31" s="29" t="s">
        <v>53</v>
      </c>
      <c r="C31" s="27">
        <v>1917</v>
      </c>
      <c r="D31" s="27">
        <v>60</v>
      </c>
      <c r="E31" s="28">
        <v>0</v>
      </c>
      <c r="F31" s="27">
        <v>0</v>
      </c>
      <c r="G31" s="27">
        <v>0</v>
      </c>
      <c r="H31" s="27">
        <v>380</v>
      </c>
    </row>
    <row r="32" spans="1:8" ht="31.5" x14ac:dyDescent="0.25">
      <c r="A32" s="35" t="s">
        <v>54</v>
      </c>
      <c r="B32" s="36" t="s">
        <v>55</v>
      </c>
      <c r="C32" s="27">
        <v>1150</v>
      </c>
      <c r="D32" s="27">
        <v>0</v>
      </c>
      <c r="E32" s="28">
        <v>0</v>
      </c>
      <c r="F32" s="27">
        <v>0</v>
      </c>
      <c r="G32" s="27">
        <v>0</v>
      </c>
      <c r="H32" s="27">
        <v>24</v>
      </c>
    </row>
    <row r="33" spans="1:8" ht="16.149999999999999" customHeight="1" x14ac:dyDescent="0.25">
      <c r="A33" s="29" t="s">
        <v>56</v>
      </c>
      <c r="B33" s="29" t="s">
        <v>57</v>
      </c>
      <c r="C33" s="27">
        <v>1048</v>
      </c>
      <c r="D33" s="27">
        <v>0</v>
      </c>
      <c r="E33" s="28">
        <v>0</v>
      </c>
      <c r="F33" s="27">
        <v>0</v>
      </c>
      <c r="G33" s="27">
        <v>0</v>
      </c>
      <c r="H33" s="27">
        <v>0</v>
      </c>
    </row>
    <row r="34" spans="1:8" x14ac:dyDescent="0.25">
      <c r="A34" s="30" t="s">
        <v>58</v>
      </c>
      <c r="B34" s="30" t="s">
        <v>59</v>
      </c>
      <c r="C34" s="27">
        <v>6889</v>
      </c>
      <c r="D34" s="27">
        <v>6889</v>
      </c>
      <c r="E34" s="28">
        <v>0</v>
      </c>
      <c r="F34" s="27">
        <v>0</v>
      </c>
      <c r="G34" s="27">
        <v>0</v>
      </c>
      <c r="H34" s="27">
        <v>261</v>
      </c>
    </row>
    <row r="35" spans="1:8" x14ac:dyDescent="0.25">
      <c r="A35" s="30" t="s">
        <v>60</v>
      </c>
      <c r="B35" s="30" t="s">
        <v>61</v>
      </c>
      <c r="C35" s="27">
        <v>3340</v>
      </c>
      <c r="D35" s="27">
        <v>3</v>
      </c>
      <c r="E35" s="28">
        <v>0</v>
      </c>
      <c r="F35" s="27">
        <v>0</v>
      </c>
      <c r="G35" s="27">
        <v>0</v>
      </c>
      <c r="H35" s="27">
        <v>26</v>
      </c>
    </row>
    <row r="36" spans="1:8" x14ac:dyDescent="0.25">
      <c r="A36" s="29" t="s">
        <v>62</v>
      </c>
      <c r="B36" s="29" t="s">
        <v>63</v>
      </c>
      <c r="C36" s="27">
        <v>4292</v>
      </c>
      <c r="D36" s="27">
        <v>0</v>
      </c>
      <c r="E36" s="28">
        <v>0</v>
      </c>
      <c r="F36" s="27">
        <v>0</v>
      </c>
      <c r="G36" s="27">
        <v>0</v>
      </c>
      <c r="H36" s="27">
        <v>179</v>
      </c>
    </row>
    <row r="37" spans="1:8" x14ac:dyDescent="0.25">
      <c r="A37" s="29" t="s">
        <v>64</v>
      </c>
      <c r="B37" s="29" t="s">
        <v>65</v>
      </c>
      <c r="C37" s="27">
        <v>6178</v>
      </c>
      <c r="D37" s="27">
        <v>0</v>
      </c>
      <c r="E37" s="28">
        <v>0</v>
      </c>
      <c r="F37" s="27">
        <v>0</v>
      </c>
      <c r="G37" s="27">
        <v>0</v>
      </c>
      <c r="H37" s="27">
        <v>5</v>
      </c>
    </row>
    <row r="38" spans="1:8" x14ac:dyDescent="0.25">
      <c r="A38" s="29" t="s">
        <v>66</v>
      </c>
      <c r="B38" s="29" t="s">
        <v>67</v>
      </c>
      <c r="C38" s="27">
        <v>1833</v>
      </c>
      <c r="D38" s="27">
        <v>0</v>
      </c>
      <c r="E38" s="28">
        <v>0</v>
      </c>
      <c r="F38" s="27">
        <v>0</v>
      </c>
      <c r="G38" s="27">
        <v>0</v>
      </c>
      <c r="H38" s="27">
        <v>0</v>
      </c>
    </row>
    <row r="39" spans="1:8" x14ac:dyDescent="0.25">
      <c r="A39" s="29" t="s">
        <v>68</v>
      </c>
      <c r="B39" s="29" t="s">
        <v>69</v>
      </c>
      <c r="C39" s="27">
        <v>1442</v>
      </c>
      <c r="D39" s="27">
        <v>1442</v>
      </c>
      <c r="E39" s="28">
        <v>0</v>
      </c>
      <c r="F39" s="27">
        <v>0</v>
      </c>
      <c r="G39" s="27">
        <v>0</v>
      </c>
      <c r="H39" s="27">
        <v>0</v>
      </c>
    </row>
    <row r="40" spans="1:8" x14ac:dyDescent="0.25">
      <c r="A40" s="29" t="s">
        <v>70</v>
      </c>
      <c r="B40" s="29" t="s">
        <v>71</v>
      </c>
      <c r="C40" s="27">
        <v>919</v>
      </c>
      <c r="D40" s="27">
        <v>0</v>
      </c>
      <c r="E40" s="28">
        <v>0</v>
      </c>
      <c r="F40" s="27">
        <v>0</v>
      </c>
      <c r="G40" s="27">
        <v>0</v>
      </c>
      <c r="H40" s="27">
        <v>40</v>
      </c>
    </row>
    <row r="41" spans="1:8" x14ac:dyDescent="0.25">
      <c r="A41" s="179" t="s">
        <v>72</v>
      </c>
      <c r="B41" s="29" t="s">
        <v>73</v>
      </c>
      <c r="C41" s="27">
        <v>319</v>
      </c>
      <c r="D41" s="27">
        <v>0</v>
      </c>
      <c r="E41" s="28">
        <v>0</v>
      </c>
      <c r="F41" s="27">
        <v>0</v>
      </c>
      <c r="G41" s="27">
        <v>0</v>
      </c>
      <c r="H41" s="27">
        <v>0</v>
      </c>
    </row>
    <row r="42" spans="1:8" x14ac:dyDescent="0.25">
      <c r="A42" s="179"/>
      <c r="B42" s="29" t="s">
        <v>74</v>
      </c>
      <c r="C42" s="27">
        <v>817</v>
      </c>
      <c r="D42" s="27">
        <v>0</v>
      </c>
      <c r="E42" s="28">
        <v>0</v>
      </c>
      <c r="F42" s="27">
        <v>0</v>
      </c>
      <c r="G42" s="27">
        <v>0</v>
      </c>
      <c r="H42" s="27">
        <v>0</v>
      </c>
    </row>
    <row r="43" spans="1:8" x14ac:dyDescent="0.25">
      <c r="A43" s="29" t="s">
        <v>75</v>
      </c>
      <c r="B43" s="29" t="s">
        <v>76</v>
      </c>
      <c r="C43" s="27">
        <v>14471</v>
      </c>
      <c r="D43" s="27">
        <v>0</v>
      </c>
      <c r="E43" s="28">
        <v>0</v>
      </c>
      <c r="F43" s="27">
        <v>0</v>
      </c>
      <c r="G43" s="27">
        <v>0</v>
      </c>
      <c r="H43" s="27">
        <v>0</v>
      </c>
    </row>
    <row r="44" spans="1:8" x14ac:dyDescent="0.25">
      <c r="A44" s="29" t="s">
        <v>77</v>
      </c>
      <c r="B44" s="29" t="s">
        <v>78</v>
      </c>
      <c r="C44" s="27">
        <v>448</v>
      </c>
      <c r="D44" s="27">
        <v>3</v>
      </c>
      <c r="E44" s="28">
        <v>0</v>
      </c>
      <c r="F44" s="27">
        <v>0</v>
      </c>
      <c r="G44" s="27">
        <v>0</v>
      </c>
      <c r="H44" s="27">
        <v>14</v>
      </c>
    </row>
    <row r="45" spans="1:8" ht="15" customHeight="1" x14ac:dyDescent="0.25">
      <c r="A45" s="179" t="s">
        <v>79</v>
      </c>
      <c r="B45" s="29" t="s">
        <v>80</v>
      </c>
      <c r="C45" s="27">
        <v>8197</v>
      </c>
      <c r="D45" s="27">
        <v>0</v>
      </c>
      <c r="E45" s="28">
        <v>0</v>
      </c>
      <c r="F45" s="27">
        <v>0</v>
      </c>
      <c r="G45" s="27">
        <v>0</v>
      </c>
      <c r="H45" s="27">
        <v>348</v>
      </c>
    </row>
    <row r="46" spans="1:8" ht="18" customHeight="1" x14ac:dyDescent="0.25">
      <c r="A46" s="179"/>
      <c r="B46" s="29" t="s">
        <v>81</v>
      </c>
      <c r="C46" s="27">
        <v>1935</v>
      </c>
      <c r="D46" s="27">
        <v>0</v>
      </c>
      <c r="E46" s="28">
        <v>0</v>
      </c>
      <c r="F46" s="27">
        <v>0</v>
      </c>
      <c r="G46" s="27">
        <v>0</v>
      </c>
      <c r="H46" s="27">
        <v>612</v>
      </c>
    </row>
    <row r="47" spans="1:8" x14ac:dyDescent="0.25">
      <c r="A47" s="29" t="s">
        <v>82</v>
      </c>
      <c r="B47" s="29" t="s">
        <v>83</v>
      </c>
      <c r="C47" s="27">
        <v>4163</v>
      </c>
      <c r="D47" s="27">
        <v>17</v>
      </c>
      <c r="E47" s="28">
        <v>0</v>
      </c>
      <c r="F47" s="27">
        <v>0</v>
      </c>
      <c r="G47" s="27">
        <v>0</v>
      </c>
      <c r="H47" s="27">
        <v>301</v>
      </c>
    </row>
    <row r="48" spans="1:8" x14ac:dyDescent="0.25">
      <c r="A48" s="37" t="s">
        <v>84</v>
      </c>
      <c r="B48" s="30" t="s">
        <v>85</v>
      </c>
      <c r="C48" s="27">
        <v>15181</v>
      </c>
      <c r="D48" s="27">
        <v>45</v>
      </c>
      <c r="E48" s="28">
        <v>0</v>
      </c>
      <c r="F48" s="27">
        <v>0</v>
      </c>
      <c r="G48" s="27">
        <v>0</v>
      </c>
      <c r="H48" s="27">
        <v>70</v>
      </c>
    </row>
    <row r="49" spans="1:10" ht="19.899999999999999" customHeight="1" x14ac:dyDescent="0.25">
      <c r="A49" s="29" t="s">
        <v>86</v>
      </c>
      <c r="B49" s="29" t="s">
        <v>87</v>
      </c>
      <c r="C49" s="27">
        <v>214</v>
      </c>
      <c r="D49" s="27">
        <v>0</v>
      </c>
      <c r="E49" s="28">
        <v>0</v>
      </c>
      <c r="F49" s="27">
        <v>0</v>
      </c>
      <c r="G49" s="27">
        <v>0</v>
      </c>
      <c r="H49" s="27">
        <v>15</v>
      </c>
    </row>
    <row r="50" spans="1:10" ht="19.899999999999999" customHeight="1" x14ac:dyDescent="0.25">
      <c r="A50" s="29" t="s">
        <v>88</v>
      </c>
      <c r="B50" s="29" t="s">
        <v>89</v>
      </c>
      <c r="C50" s="27">
        <v>834</v>
      </c>
      <c r="D50" s="27">
        <v>0</v>
      </c>
      <c r="E50" s="28">
        <v>0</v>
      </c>
      <c r="F50" s="27">
        <v>0</v>
      </c>
      <c r="G50" s="27">
        <v>0</v>
      </c>
      <c r="H50" s="27">
        <v>0</v>
      </c>
    </row>
    <row r="51" spans="1:10" x14ac:dyDescent="0.25">
      <c r="A51" s="29" t="s">
        <v>90</v>
      </c>
      <c r="B51" s="29" t="s">
        <v>91</v>
      </c>
      <c r="C51" s="27">
        <v>1473</v>
      </c>
      <c r="D51" s="27">
        <v>0</v>
      </c>
      <c r="E51" s="28">
        <v>0</v>
      </c>
      <c r="F51" s="27">
        <v>0</v>
      </c>
      <c r="G51" s="27">
        <v>0</v>
      </c>
      <c r="H51" s="27">
        <v>2</v>
      </c>
    </row>
    <row r="52" spans="1:10" ht="31.15" customHeight="1" x14ac:dyDescent="0.25">
      <c r="A52" s="180" t="s">
        <v>94</v>
      </c>
      <c r="B52" s="181"/>
      <c r="C52" s="38">
        <v>154148</v>
      </c>
      <c r="D52" s="38">
        <v>9298</v>
      </c>
      <c r="E52" s="38">
        <v>3520</v>
      </c>
      <c r="F52" s="38">
        <v>2720</v>
      </c>
      <c r="G52" s="38">
        <v>800</v>
      </c>
      <c r="H52" s="38">
        <v>4777</v>
      </c>
    </row>
    <row r="53" spans="1:10" ht="16.899999999999999" customHeight="1" x14ac:dyDescent="0.25">
      <c r="A53" s="182" t="s">
        <v>95</v>
      </c>
      <c r="B53" s="183"/>
      <c r="C53" s="39">
        <v>8100</v>
      </c>
      <c r="D53" s="39"/>
      <c r="E53" s="40"/>
      <c r="F53" s="39"/>
      <c r="G53" s="39"/>
      <c r="H53" s="39"/>
    </row>
    <row r="54" spans="1:10" ht="25.9" customHeight="1" x14ac:dyDescent="0.25">
      <c r="A54" s="184" t="s">
        <v>96</v>
      </c>
      <c r="B54" s="185"/>
      <c r="C54" s="41">
        <v>162248</v>
      </c>
      <c r="D54" s="41">
        <v>9298</v>
      </c>
      <c r="E54" s="41">
        <v>3520</v>
      </c>
      <c r="F54" s="41">
        <v>2720</v>
      </c>
      <c r="G54" s="41">
        <v>800</v>
      </c>
      <c r="H54" s="41">
        <v>4777</v>
      </c>
      <c r="I54" s="172"/>
      <c r="J54" s="172"/>
    </row>
    <row r="55" spans="1:10" x14ac:dyDescent="0.25">
      <c r="B55" s="42"/>
    </row>
    <row r="56" spans="1:10" x14ac:dyDescent="0.25">
      <c r="B56" s="42"/>
    </row>
    <row r="57" spans="1:10" x14ac:dyDescent="0.25">
      <c r="B57" s="42"/>
    </row>
    <row r="58" spans="1:10" x14ac:dyDescent="0.25">
      <c r="A58" s="43"/>
      <c r="B58" s="42"/>
    </row>
    <row r="59" spans="1:10" x14ac:dyDescent="0.25">
      <c r="A59" s="43"/>
      <c r="B59" s="44"/>
    </row>
  </sheetData>
  <mergeCells count="20">
    <mergeCell ref="F1:H1"/>
    <mergeCell ref="I54:J54"/>
    <mergeCell ref="A7:A9"/>
    <mergeCell ref="A21:A22"/>
    <mergeCell ref="A24:A27"/>
    <mergeCell ref="A28:A30"/>
    <mergeCell ref="A41:A42"/>
    <mergeCell ref="A45:A46"/>
    <mergeCell ref="A52:B52"/>
    <mergeCell ref="A53:B53"/>
    <mergeCell ref="A54:B54"/>
    <mergeCell ref="B2:H2"/>
    <mergeCell ref="B3:H3"/>
    <mergeCell ref="A4:A6"/>
    <mergeCell ref="B4:B6"/>
    <mergeCell ref="C4:C6"/>
    <mergeCell ref="D4:H4"/>
    <mergeCell ref="D5:D6"/>
    <mergeCell ref="E5:G5"/>
    <mergeCell ref="H5:H6"/>
  </mergeCells>
  <pageMargins left="0.7" right="0.7" top="0.75" bottom="0.75" header="0.3" footer="0.3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1"/>
  <sheetViews>
    <sheetView topLeftCell="A16" zoomScale="60" zoomScaleNormal="60" zoomScaleSheetLayoutView="66" workbookViewId="0">
      <selection activeCell="K16" sqref="K1:P1048576"/>
    </sheetView>
  </sheetViews>
  <sheetFormatPr defaultRowHeight="15" x14ac:dyDescent="0.25"/>
  <cols>
    <col min="1" max="1" width="35.42578125" style="47" customWidth="1"/>
    <col min="2" max="2" width="35.7109375" style="47" customWidth="1"/>
    <col min="3" max="3" width="15.28515625" style="47" customWidth="1"/>
    <col min="4" max="4" width="16.28515625" style="47" customWidth="1"/>
    <col min="5" max="5" width="15.140625" style="47" customWidth="1"/>
    <col min="6" max="6" width="17.7109375" style="140" customWidth="1"/>
    <col min="7" max="7" width="15.42578125" style="140" customWidth="1"/>
    <col min="8" max="8" width="20.28515625" style="140" customWidth="1"/>
    <col min="9" max="9" width="15.28515625" style="47" customWidth="1"/>
    <col min="10" max="10" width="18.140625" style="47" customWidth="1"/>
    <col min="11" max="225" width="9.140625" style="47"/>
    <col min="226" max="226" width="37.28515625" style="47" customWidth="1"/>
    <col min="227" max="229" width="9.140625" style="47"/>
    <col min="230" max="235" width="9.28515625" style="47" customWidth="1"/>
    <col min="236" max="481" width="9.140625" style="47"/>
    <col min="482" max="482" width="37.28515625" style="47" customWidth="1"/>
    <col min="483" max="485" width="9.140625" style="47"/>
    <col min="486" max="491" width="9.28515625" style="47" customWidth="1"/>
    <col min="492" max="737" width="9.140625" style="47"/>
    <col min="738" max="738" width="37.28515625" style="47" customWidth="1"/>
    <col min="739" max="741" width="9.140625" style="47"/>
    <col min="742" max="747" width="9.28515625" style="47" customWidth="1"/>
    <col min="748" max="993" width="9.140625" style="47"/>
    <col min="994" max="994" width="37.28515625" style="47" customWidth="1"/>
    <col min="995" max="997" width="9.140625" style="47"/>
    <col min="998" max="1003" width="9.28515625" style="47" customWidth="1"/>
    <col min="1004" max="1249" width="9.140625" style="47"/>
    <col min="1250" max="1250" width="37.28515625" style="47" customWidth="1"/>
    <col min="1251" max="1253" width="9.140625" style="47"/>
    <col min="1254" max="1259" width="9.28515625" style="47" customWidth="1"/>
    <col min="1260" max="1505" width="9.140625" style="47"/>
    <col min="1506" max="1506" width="37.28515625" style="47" customWidth="1"/>
    <col min="1507" max="1509" width="9.140625" style="47"/>
    <col min="1510" max="1515" width="9.28515625" style="47" customWidth="1"/>
    <col min="1516" max="1761" width="9.140625" style="47"/>
    <col min="1762" max="1762" width="37.28515625" style="47" customWidth="1"/>
    <col min="1763" max="1765" width="9.140625" style="47"/>
    <col min="1766" max="1771" width="9.28515625" style="47" customWidth="1"/>
    <col min="1772" max="2017" width="9.140625" style="47"/>
    <col min="2018" max="2018" width="37.28515625" style="47" customWidth="1"/>
    <col min="2019" max="2021" width="9.140625" style="47"/>
    <col min="2022" max="2027" width="9.28515625" style="47" customWidth="1"/>
    <col min="2028" max="2273" width="9.140625" style="47"/>
    <col min="2274" max="2274" width="37.28515625" style="47" customWidth="1"/>
    <col min="2275" max="2277" width="9.140625" style="47"/>
    <col min="2278" max="2283" width="9.28515625" style="47" customWidth="1"/>
    <col min="2284" max="2529" width="9.140625" style="47"/>
    <col min="2530" max="2530" width="37.28515625" style="47" customWidth="1"/>
    <col min="2531" max="2533" width="9.140625" style="47"/>
    <col min="2534" max="2539" width="9.28515625" style="47" customWidth="1"/>
    <col min="2540" max="2785" width="9.140625" style="47"/>
    <col min="2786" max="2786" width="37.28515625" style="47" customWidth="1"/>
    <col min="2787" max="2789" width="9.140625" style="47"/>
    <col min="2790" max="2795" width="9.28515625" style="47" customWidth="1"/>
    <col min="2796" max="3041" width="9.140625" style="47"/>
    <col min="3042" max="3042" width="37.28515625" style="47" customWidth="1"/>
    <col min="3043" max="3045" width="9.140625" style="47"/>
    <col min="3046" max="3051" width="9.28515625" style="47" customWidth="1"/>
    <col min="3052" max="3297" width="9.140625" style="47"/>
    <col min="3298" max="3298" width="37.28515625" style="47" customWidth="1"/>
    <col min="3299" max="3301" width="9.140625" style="47"/>
    <col min="3302" max="3307" width="9.28515625" style="47" customWidth="1"/>
    <col min="3308" max="3553" width="9.140625" style="47"/>
    <col min="3554" max="3554" width="37.28515625" style="47" customWidth="1"/>
    <col min="3555" max="3557" width="9.140625" style="47"/>
    <col min="3558" max="3563" width="9.28515625" style="47" customWidth="1"/>
    <col min="3564" max="3809" width="9.140625" style="47"/>
    <col min="3810" max="3810" width="37.28515625" style="47" customWidth="1"/>
    <col min="3811" max="3813" width="9.140625" style="47"/>
    <col min="3814" max="3819" width="9.28515625" style="47" customWidth="1"/>
    <col min="3820" max="4065" width="9.140625" style="47"/>
    <col min="4066" max="4066" width="37.28515625" style="47" customWidth="1"/>
    <col min="4067" max="4069" width="9.140625" style="47"/>
    <col min="4070" max="4075" width="9.28515625" style="47" customWidth="1"/>
    <col min="4076" max="4321" width="9.140625" style="47"/>
    <col min="4322" max="4322" width="37.28515625" style="47" customWidth="1"/>
    <col min="4323" max="4325" width="9.140625" style="47"/>
    <col min="4326" max="4331" width="9.28515625" style="47" customWidth="1"/>
    <col min="4332" max="4577" width="9.140625" style="47"/>
    <col min="4578" max="4578" width="37.28515625" style="47" customWidth="1"/>
    <col min="4579" max="4581" width="9.140625" style="47"/>
    <col min="4582" max="4587" width="9.28515625" style="47" customWidth="1"/>
    <col min="4588" max="4833" width="9.140625" style="47"/>
    <col min="4834" max="4834" width="37.28515625" style="47" customWidth="1"/>
    <col min="4835" max="4837" width="9.140625" style="47"/>
    <col min="4838" max="4843" width="9.28515625" style="47" customWidth="1"/>
    <col min="4844" max="5089" width="9.140625" style="47"/>
    <col min="5090" max="5090" width="37.28515625" style="47" customWidth="1"/>
    <col min="5091" max="5093" width="9.140625" style="47"/>
    <col min="5094" max="5099" width="9.28515625" style="47" customWidth="1"/>
    <col min="5100" max="5345" width="9.140625" style="47"/>
    <col min="5346" max="5346" width="37.28515625" style="47" customWidth="1"/>
    <col min="5347" max="5349" width="9.140625" style="47"/>
    <col min="5350" max="5355" width="9.28515625" style="47" customWidth="1"/>
    <col min="5356" max="5601" width="9.140625" style="47"/>
    <col min="5602" max="5602" width="37.28515625" style="47" customWidth="1"/>
    <col min="5603" max="5605" width="9.140625" style="47"/>
    <col min="5606" max="5611" width="9.28515625" style="47" customWidth="1"/>
    <col min="5612" max="5857" width="9.140625" style="47"/>
    <col min="5858" max="5858" width="37.28515625" style="47" customWidth="1"/>
    <col min="5859" max="5861" width="9.140625" style="47"/>
    <col min="5862" max="5867" width="9.28515625" style="47" customWidth="1"/>
    <col min="5868" max="6113" width="9.140625" style="47"/>
    <col min="6114" max="6114" width="37.28515625" style="47" customWidth="1"/>
    <col min="6115" max="6117" width="9.140625" style="47"/>
    <col min="6118" max="6123" width="9.28515625" style="47" customWidth="1"/>
    <col min="6124" max="6369" width="9.140625" style="47"/>
    <col min="6370" max="6370" width="37.28515625" style="47" customWidth="1"/>
    <col min="6371" max="6373" width="9.140625" style="47"/>
    <col min="6374" max="6379" width="9.28515625" style="47" customWidth="1"/>
    <col min="6380" max="6625" width="9.140625" style="47"/>
    <col min="6626" max="6626" width="37.28515625" style="47" customWidth="1"/>
    <col min="6627" max="6629" width="9.140625" style="47"/>
    <col min="6630" max="6635" width="9.28515625" style="47" customWidth="1"/>
    <col min="6636" max="6881" width="9.140625" style="47"/>
    <col min="6882" max="6882" width="37.28515625" style="47" customWidth="1"/>
    <col min="6883" max="6885" width="9.140625" style="47"/>
    <col min="6886" max="6891" width="9.28515625" style="47" customWidth="1"/>
    <col min="6892" max="7137" width="9.140625" style="47"/>
    <col min="7138" max="7138" width="37.28515625" style="47" customWidth="1"/>
    <col min="7139" max="7141" width="9.140625" style="47"/>
    <col min="7142" max="7147" width="9.28515625" style="47" customWidth="1"/>
    <col min="7148" max="7393" width="9.140625" style="47"/>
    <col min="7394" max="7394" width="37.28515625" style="47" customWidth="1"/>
    <col min="7395" max="7397" width="9.140625" style="47"/>
    <col min="7398" max="7403" width="9.28515625" style="47" customWidth="1"/>
    <col min="7404" max="7649" width="9.140625" style="47"/>
    <col min="7650" max="7650" width="37.28515625" style="47" customWidth="1"/>
    <col min="7651" max="7653" width="9.140625" style="47"/>
    <col min="7654" max="7659" width="9.28515625" style="47" customWidth="1"/>
    <col min="7660" max="7905" width="9.140625" style="47"/>
    <col min="7906" max="7906" width="37.28515625" style="47" customWidth="1"/>
    <col min="7907" max="7909" width="9.140625" style="47"/>
    <col min="7910" max="7915" width="9.28515625" style="47" customWidth="1"/>
    <col min="7916" max="8161" width="9.140625" style="47"/>
    <col min="8162" max="8162" width="37.28515625" style="47" customWidth="1"/>
    <col min="8163" max="8165" width="9.140625" style="47"/>
    <col min="8166" max="8171" width="9.28515625" style="47" customWidth="1"/>
    <col min="8172" max="8417" width="9.140625" style="47"/>
    <col min="8418" max="8418" width="37.28515625" style="47" customWidth="1"/>
    <col min="8419" max="8421" width="9.140625" style="47"/>
    <col min="8422" max="8427" width="9.28515625" style="47" customWidth="1"/>
    <col min="8428" max="8673" width="9.140625" style="47"/>
    <col min="8674" max="8674" width="37.28515625" style="47" customWidth="1"/>
    <col min="8675" max="8677" width="9.140625" style="47"/>
    <col min="8678" max="8683" width="9.28515625" style="47" customWidth="1"/>
    <col min="8684" max="8929" width="9.140625" style="47"/>
    <col min="8930" max="8930" width="37.28515625" style="47" customWidth="1"/>
    <col min="8931" max="8933" width="9.140625" style="47"/>
    <col min="8934" max="8939" width="9.28515625" style="47" customWidth="1"/>
    <col min="8940" max="9185" width="9.140625" style="47"/>
    <col min="9186" max="9186" width="37.28515625" style="47" customWidth="1"/>
    <col min="9187" max="9189" width="9.140625" style="47"/>
    <col min="9190" max="9195" width="9.28515625" style="47" customWidth="1"/>
    <col min="9196" max="9441" width="9.140625" style="47"/>
    <col min="9442" max="9442" width="37.28515625" style="47" customWidth="1"/>
    <col min="9443" max="9445" width="9.140625" style="47"/>
    <col min="9446" max="9451" width="9.28515625" style="47" customWidth="1"/>
    <col min="9452" max="9697" width="9.140625" style="47"/>
    <col min="9698" max="9698" width="37.28515625" style="47" customWidth="1"/>
    <col min="9699" max="9701" width="9.140625" style="47"/>
    <col min="9702" max="9707" width="9.28515625" style="47" customWidth="1"/>
    <col min="9708" max="9953" width="9.140625" style="47"/>
    <col min="9954" max="9954" width="37.28515625" style="47" customWidth="1"/>
    <col min="9955" max="9957" width="9.140625" style="47"/>
    <col min="9958" max="9963" width="9.28515625" style="47" customWidth="1"/>
    <col min="9964" max="10209" width="9.140625" style="47"/>
    <col min="10210" max="10210" width="37.28515625" style="47" customWidth="1"/>
    <col min="10211" max="10213" width="9.140625" style="47"/>
    <col min="10214" max="10219" width="9.28515625" style="47" customWidth="1"/>
    <col min="10220" max="10465" width="9.140625" style="47"/>
    <col min="10466" max="10466" width="37.28515625" style="47" customWidth="1"/>
    <col min="10467" max="10469" width="9.140625" style="47"/>
    <col min="10470" max="10475" width="9.28515625" style="47" customWidth="1"/>
    <col min="10476" max="10721" width="9.140625" style="47"/>
    <col min="10722" max="10722" width="37.28515625" style="47" customWidth="1"/>
    <col min="10723" max="10725" width="9.140625" style="47"/>
    <col min="10726" max="10731" width="9.28515625" style="47" customWidth="1"/>
    <col min="10732" max="10977" width="9.140625" style="47"/>
    <col min="10978" max="10978" width="37.28515625" style="47" customWidth="1"/>
    <col min="10979" max="10981" width="9.140625" style="47"/>
    <col min="10982" max="10987" width="9.28515625" style="47" customWidth="1"/>
    <col min="10988" max="11233" width="9.140625" style="47"/>
    <col min="11234" max="11234" width="37.28515625" style="47" customWidth="1"/>
    <col min="11235" max="11237" width="9.140625" style="47"/>
    <col min="11238" max="11243" width="9.28515625" style="47" customWidth="1"/>
    <col min="11244" max="11489" width="9.140625" style="47"/>
    <col min="11490" max="11490" width="37.28515625" style="47" customWidth="1"/>
    <col min="11491" max="11493" width="9.140625" style="47"/>
    <col min="11494" max="11499" width="9.28515625" style="47" customWidth="1"/>
    <col min="11500" max="11745" width="9.140625" style="47"/>
    <col min="11746" max="11746" width="37.28515625" style="47" customWidth="1"/>
    <col min="11747" max="11749" width="9.140625" style="47"/>
    <col min="11750" max="11755" width="9.28515625" style="47" customWidth="1"/>
    <col min="11756" max="12001" width="9.140625" style="47"/>
    <col min="12002" max="12002" width="37.28515625" style="47" customWidth="1"/>
    <col min="12003" max="12005" width="9.140625" style="47"/>
    <col min="12006" max="12011" width="9.28515625" style="47" customWidth="1"/>
    <col min="12012" max="12257" width="9.140625" style="47"/>
    <col min="12258" max="12258" width="37.28515625" style="47" customWidth="1"/>
    <col min="12259" max="12261" width="9.140625" style="47"/>
    <col min="12262" max="12267" width="9.28515625" style="47" customWidth="1"/>
    <col min="12268" max="12513" width="9.140625" style="47"/>
    <col min="12514" max="12514" width="37.28515625" style="47" customWidth="1"/>
    <col min="12515" max="12517" width="9.140625" style="47"/>
    <col min="12518" max="12523" width="9.28515625" style="47" customWidth="1"/>
    <col min="12524" max="12769" width="9.140625" style="47"/>
    <col min="12770" max="12770" width="37.28515625" style="47" customWidth="1"/>
    <col min="12771" max="12773" width="9.140625" style="47"/>
    <col min="12774" max="12779" width="9.28515625" style="47" customWidth="1"/>
    <col min="12780" max="13025" width="9.140625" style="47"/>
    <col min="13026" max="13026" width="37.28515625" style="47" customWidth="1"/>
    <col min="13027" max="13029" width="9.140625" style="47"/>
    <col min="13030" max="13035" width="9.28515625" style="47" customWidth="1"/>
    <col min="13036" max="13281" width="9.140625" style="47"/>
    <col min="13282" max="13282" width="37.28515625" style="47" customWidth="1"/>
    <col min="13283" max="13285" width="9.140625" style="47"/>
    <col min="13286" max="13291" width="9.28515625" style="47" customWidth="1"/>
    <col min="13292" max="13537" width="9.140625" style="47"/>
    <col min="13538" max="13538" width="37.28515625" style="47" customWidth="1"/>
    <col min="13539" max="13541" width="9.140625" style="47"/>
    <col min="13542" max="13547" width="9.28515625" style="47" customWidth="1"/>
    <col min="13548" max="13793" width="9.140625" style="47"/>
    <col min="13794" max="13794" width="37.28515625" style="47" customWidth="1"/>
    <col min="13795" max="13797" width="9.140625" style="47"/>
    <col min="13798" max="13803" width="9.28515625" style="47" customWidth="1"/>
    <col min="13804" max="14049" width="9.140625" style="47"/>
    <col min="14050" max="14050" width="37.28515625" style="47" customWidth="1"/>
    <col min="14051" max="14053" width="9.140625" style="47"/>
    <col min="14054" max="14059" width="9.28515625" style="47" customWidth="1"/>
    <col min="14060" max="14305" width="9.140625" style="47"/>
    <col min="14306" max="14306" width="37.28515625" style="47" customWidth="1"/>
    <col min="14307" max="14309" width="9.140625" style="47"/>
    <col min="14310" max="14315" width="9.28515625" style="47" customWidth="1"/>
    <col min="14316" max="14561" width="9.140625" style="47"/>
    <col min="14562" max="14562" width="37.28515625" style="47" customWidth="1"/>
    <col min="14563" max="14565" width="9.140625" style="47"/>
    <col min="14566" max="14571" width="9.28515625" style="47" customWidth="1"/>
    <col min="14572" max="14817" width="9.140625" style="47"/>
    <col min="14818" max="14818" width="37.28515625" style="47" customWidth="1"/>
    <col min="14819" max="14821" width="9.140625" style="47"/>
    <col min="14822" max="14827" width="9.28515625" style="47" customWidth="1"/>
    <col min="14828" max="15073" width="9.140625" style="47"/>
    <col min="15074" max="15074" width="37.28515625" style="47" customWidth="1"/>
    <col min="15075" max="15077" width="9.140625" style="47"/>
    <col min="15078" max="15083" width="9.28515625" style="47" customWidth="1"/>
    <col min="15084" max="15329" width="9.140625" style="47"/>
    <col min="15330" max="15330" width="37.28515625" style="47" customWidth="1"/>
    <col min="15331" max="15333" width="9.140625" style="47"/>
    <col min="15334" max="15339" width="9.28515625" style="47" customWidth="1"/>
    <col min="15340" max="15585" width="9.140625" style="47"/>
    <col min="15586" max="15586" width="37.28515625" style="47" customWidth="1"/>
    <col min="15587" max="15589" width="9.140625" style="47"/>
    <col min="15590" max="15595" width="9.28515625" style="47" customWidth="1"/>
    <col min="15596" max="15841" width="9.140625" style="47"/>
    <col min="15842" max="15842" width="37.28515625" style="47" customWidth="1"/>
    <col min="15843" max="15845" width="9.140625" style="47"/>
    <col min="15846" max="15851" width="9.28515625" style="47" customWidth="1"/>
    <col min="15852" max="16097" width="9.140625" style="47"/>
    <col min="16098" max="16098" width="37.28515625" style="47" customWidth="1"/>
    <col min="16099" max="16101" width="9.140625" style="47"/>
    <col min="16102" max="16107" width="9.28515625" style="47" customWidth="1"/>
    <col min="16108" max="16384" width="9.140625" style="47"/>
  </cols>
  <sheetData>
    <row r="1" spans="1:10" ht="25.9" customHeight="1" x14ac:dyDescent="0.3">
      <c r="A1" s="195" t="s">
        <v>173</v>
      </c>
      <c r="B1" s="195"/>
      <c r="C1" s="195"/>
      <c r="D1" s="195"/>
      <c r="E1" s="195"/>
      <c r="F1" s="195"/>
      <c r="G1" s="195"/>
      <c r="H1" s="195"/>
    </row>
    <row r="2" spans="1:10" ht="15.75" customHeight="1" x14ac:dyDescent="0.3">
      <c r="A2" s="120"/>
      <c r="B2" s="121"/>
      <c r="C2" s="121"/>
      <c r="D2" s="121"/>
      <c r="E2" s="121"/>
      <c r="F2" s="121"/>
      <c r="G2" s="121"/>
      <c r="H2" s="121"/>
    </row>
    <row r="3" spans="1:10" ht="38.450000000000003" customHeight="1" thickBot="1" x14ac:dyDescent="0.3">
      <c r="A3" s="2"/>
      <c r="B3" s="196" t="s">
        <v>93</v>
      </c>
      <c r="C3" s="196"/>
      <c r="D3" s="196"/>
      <c r="E3" s="196"/>
      <c r="F3" s="196"/>
      <c r="G3" s="196"/>
      <c r="H3" s="196"/>
    </row>
    <row r="4" spans="1:10" ht="15.6" customHeight="1" x14ac:dyDescent="0.25">
      <c r="A4" s="197" t="s">
        <v>174</v>
      </c>
      <c r="B4" s="200" t="s">
        <v>175</v>
      </c>
      <c r="C4" s="203" t="s">
        <v>176</v>
      </c>
      <c r="D4" s="204"/>
      <c r="E4" s="207" t="s">
        <v>5</v>
      </c>
      <c r="F4" s="207"/>
      <c r="G4" s="207"/>
      <c r="H4" s="207"/>
      <c r="I4" s="207"/>
      <c r="J4" s="207"/>
    </row>
    <row r="5" spans="1:10" ht="41.45" customHeight="1" x14ac:dyDescent="0.25">
      <c r="A5" s="198"/>
      <c r="B5" s="201"/>
      <c r="C5" s="205"/>
      <c r="D5" s="206"/>
      <c r="E5" s="190" t="s">
        <v>178</v>
      </c>
      <c r="F5" s="190"/>
      <c r="G5" s="190" t="s">
        <v>179</v>
      </c>
      <c r="H5" s="190"/>
      <c r="I5" s="190" t="s">
        <v>180</v>
      </c>
      <c r="J5" s="190"/>
    </row>
    <row r="6" spans="1:10" ht="84" customHeight="1" thickBot="1" x14ac:dyDescent="0.3">
      <c r="A6" s="199"/>
      <c r="B6" s="202"/>
      <c r="C6" s="122" t="s">
        <v>9</v>
      </c>
      <c r="D6" s="122" t="s">
        <v>181</v>
      </c>
      <c r="E6" s="122" t="s">
        <v>9</v>
      </c>
      <c r="F6" s="122" t="s">
        <v>181</v>
      </c>
      <c r="G6" s="122" t="s">
        <v>9</v>
      </c>
      <c r="H6" s="122" t="s">
        <v>181</v>
      </c>
      <c r="I6" s="122" t="s">
        <v>9</v>
      </c>
      <c r="J6" s="122" t="s">
        <v>181</v>
      </c>
    </row>
    <row r="7" spans="1:10" ht="37.9" customHeight="1" x14ac:dyDescent="0.25">
      <c r="A7" s="191" t="s">
        <v>183</v>
      </c>
      <c r="B7" s="123" t="s">
        <v>184</v>
      </c>
      <c r="C7" s="124">
        <v>5525</v>
      </c>
      <c r="D7" s="124">
        <v>10</v>
      </c>
      <c r="E7" s="124">
        <v>535</v>
      </c>
      <c r="F7" s="124">
        <v>0</v>
      </c>
      <c r="G7" s="124">
        <v>4390</v>
      </c>
      <c r="H7" s="124">
        <v>10</v>
      </c>
      <c r="I7" s="124">
        <v>600</v>
      </c>
      <c r="J7" s="124">
        <v>0</v>
      </c>
    </row>
    <row r="8" spans="1:10" ht="19.899999999999999" customHeight="1" x14ac:dyDescent="0.25">
      <c r="A8" s="192"/>
      <c r="B8" s="123" t="s">
        <v>185</v>
      </c>
      <c r="C8" s="124">
        <v>1393</v>
      </c>
      <c r="D8" s="124">
        <v>0</v>
      </c>
      <c r="E8" s="124">
        <v>1298</v>
      </c>
      <c r="F8" s="124">
        <v>0</v>
      </c>
      <c r="G8" s="124">
        <v>95</v>
      </c>
      <c r="H8" s="124">
        <v>0</v>
      </c>
      <c r="I8" s="124">
        <v>0</v>
      </c>
      <c r="J8" s="124">
        <v>0</v>
      </c>
    </row>
    <row r="9" spans="1:10" ht="49.9" customHeight="1" x14ac:dyDescent="0.25">
      <c r="A9" s="193"/>
      <c r="B9" s="123" t="s">
        <v>186</v>
      </c>
      <c r="C9" s="124">
        <v>250</v>
      </c>
      <c r="D9" s="124">
        <v>0</v>
      </c>
      <c r="E9" s="124">
        <v>0</v>
      </c>
      <c r="F9" s="124">
        <v>0</v>
      </c>
      <c r="G9" s="124">
        <v>0</v>
      </c>
      <c r="H9" s="124">
        <v>0</v>
      </c>
      <c r="I9" s="124">
        <v>250</v>
      </c>
      <c r="J9" s="124">
        <v>0</v>
      </c>
    </row>
    <row r="10" spans="1:10" ht="19.899999999999999" customHeight="1" x14ac:dyDescent="0.25">
      <c r="A10" s="125" t="s">
        <v>187</v>
      </c>
      <c r="B10" s="123" t="s">
        <v>188</v>
      </c>
      <c r="C10" s="124">
        <v>449</v>
      </c>
      <c r="D10" s="124">
        <v>0</v>
      </c>
      <c r="E10" s="124">
        <v>0</v>
      </c>
      <c r="F10" s="124">
        <v>0</v>
      </c>
      <c r="G10" s="124">
        <v>339</v>
      </c>
      <c r="H10" s="124">
        <v>0</v>
      </c>
      <c r="I10" s="124">
        <v>110</v>
      </c>
      <c r="J10" s="124">
        <v>0</v>
      </c>
    </row>
    <row r="11" spans="1:10" ht="19.899999999999999" customHeight="1" x14ac:dyDescent="0.25">
      <c r="A11" s="125" t="s">
        <v>189</v>
      </c>
      <c r="B11" s="123" t="s">
        <v>190</v>
      </c>
      <c r="C11" s="124">
        <v>220</v>
      </c>
      <c r="D11" s="124">
        <v>220</v>
      </c>
      <c r="E11" s="124">
        <v>0</v>
      </c>
      <c r="F11" s="124">
        <v>0</v>
      </c>
      <c r="G11" s="124">
        <v>0</v>
      </c>
      <c r="H11" s="124">
        <v>0</v>
      </c>
      <c r="I11" s="124">
        <v>220</v>
      </c>
      <c r="J11" s="124">
        <v>220</v>
      </c>
    </row>
    <row r="12" spans="1:10" ht="19.899999999999999" customHeight="1" x14ac:dyDescent="0.25">
      <c r="A12" s="125" t="s">
        <v>191</v>
      </c>
      <c r="B12" s="123" t="s">
        <v>192</v>
      </c>
      <c r="C12" s="124">
        <v>440</v>
      </c>
      <c r="D12" s="124">
        <v>0</v>
      </c>
      <c r="E12" s="124">
        <v>0</v>
      </c>
      <c r="F12" s="124">
        <v>0</v>
      </c>
      <c r="G12" s="124">
        <v>440</v>
      </c>
      <c r="H12" s="124">
        <v>0</v>
      </c>
      <c r="I12" s="124">
        <v>0</v>
      </c>
      <c r="J12" s="124">
        <v>0</v>
      </c>
    </row>
    <row r="13" spans="1:10" ht="19.899999999999999" customHeight="1" x14ac:dyDescent="0.25">
      <c r="A13" s="126" t="s">
        <v>24</v>
      </c>
      <c r="B13" s="123" t="s">
        <v>25</v>
      </c>
      <c r="C13" s="124">
        <v>999</v>
      </c>
      <c r="D13" s="124">
        <v>0</v>
      </c>
      <c r="E13" s="124">
        <v>0</v>
      </c>
      <c r="F13" s="124">
        <v>0</v>
      </c>
      <c r="G13" s="124">
        <v>334</v>
      </c>
      <c r="H13" s="124">
        <v>0</v>
      </c>
      <c r="I13" s="124">
        <v>665</v>
      </c>
      <c r="J13" s="124">
        <v>0</v>
      </c>
    </row>
    <row r="14" spans="1:10" ht="16.149999999999999" customHeight="1" x14ac:dyDescent="0.25">
      <c r="A14" s="125" t="s">
        <v>193</v>
      </c>
      <c r="B14" s="123" t="s">
        <v>194</v>
      </c>
      <c r="C14" s="124">
        <v>88</v>
      </c>
      <c r="D14" s="124">
        <v>0</v>
      </c>
      <c r="E14" s="124">
        <v>0</v>
      </c>
      <c r="F14" s="124">
        <v>0</v>
      </c>
      <c r="G14" s="124">
        <v>0</v>
      </c>
      <c r="H14" s="124">
        <v>0</v>
      </c>
      <c r="I14" s="124">
        <v>88</v>
      </c>
      <c r="J14" s="124">
        <v>0</v>
      </c>
    </row>
    <row r="15" spans="1:10" ht="19.899999999999999" customHeight="1" x14ac:dyDescent="0.25">
      <c r="A15" s="125" t="s">
        <v>195</v>
      </c>
      <c r="B15" s="123" t="s">
        <v>196</v>
      </c>
      <c r="C15" s="124">
        <v>690</v>
      </c>
      <c r="D15" s="124">
        <v>0</v>
      </c>
      <c r="E15" s="124">
        <v>0</v>
      </c>
      <c r="F15" s="124">
        <v>0</v>
      </c>
      <c r="G15" s="124">
        <v>0</v>
      </c>
      <c r="H15" s="124">
        <v>0</v>
      </c>
      <c r="I15" s="124">
        <v>690</v>
      </c>
      <c r="J15" s="124">
        <v>0</v>
      </c>
    </row>
    <row r="16" spans="1:10" ht="19.899999999999999" customHeight="1" x14ac:dyDescent="0.25">
      <c r="A16" s="125" t="s">
        <v>197</v>
      </c>
      <c r="B16" s="123" t="s">
        <v>198</v>
      </c>
      <c r="C16" s="124">
        <v>83</v>
      </c>
      <c r="D16" s="124">
        <v>0</v>
      </c>
      <c r="E16" s="124">
        <v>0</v>
      </c>
      <c r="F16" s="124">
        <v>0</v>
      </c>
      <c r="G16" s="124">
        <v>0</v>
      </c>
      <c r="H16" s="124">
        <v>0</v>
      </c>
      <c r="I16" s="124">
        <v>83</v>
      </c>
      <c r="J16" s="124">
        <v>0</v>
      </c>
    </row>
    <row r="17" spans="1:10" ht="19.899999999999999" customHeight="1" x14ac:dyDescent="0.25">
      <c r="A17" s="125" t="s">
        <v>36</v>
      </c>
      <c r="B17" s="123" t="s">
        <v>37</v>
      </c>
      <c r="C17" s="124">
        <v>720</v>
      </c>
      <c r="D17" s="124">
        <v>0</v>
      </c>
      <c r="E17" s="124">
        <v>0</v>
      </c>
      <c r="F17" s="124">
        <v>0</v>
      </c>
      <c r="G17" s="124">
        <v>0</v>
      </c>
      <c r="H17" s="124">
        <v>0</v>
      </c>
      <c r="I17" s="124">
        <v>720</v>
      </c>
      <c r="J17" s="124">
        <v>0</v>
      </c>
    </row>
    <row r="18" spans="1:10" ht="19.899999999999999" customHeight="1" x14ac:dyDescent="0.25">
      <c r="A18" s="125" t="s">
        <v>199</v>
      </c>
      <c r="B18" s="123" t="s">
        <v>200</v>
      </c>
      <c r="C18" s="124">
        <v>1432</v>
      </c>
      <c r="D18" s="124">
        <v>0</v>
      </c>
      <c r="E18" s="124">
        <v>0</v>
      </c>
      <c r="F18" s="124">
        <v>0</v>
      </c>
      <c r="G18" s="124">
        <v>472</v>
      </c>
      <c r="H18" s="124">
        <v>0</v>
      </c>
      <c r="I18" s="124">
        <v>960</v>
      </c>
      <c r="J18" s="124">
        <v>0</v>
      </c>
    </row>
    <row r="19" spans="1:10" ht="19.899999999999999" customHeight="1" x14ac:dyDescent="0.25">
      <c r="A19" s="125" t="s">
        <v>201</v>
      </c>
      <c r="B19" s="123" t="s">
        <v>201</v>
      </c>
      <c r="C19" s="127">
        <v>4538</v>
      </c>
      <c r="D19" s="127">
        <v>0</v>
      </c>
      <c r="E19" s="127">
        <v>440</v>
      </c>
      <c r="F19" s="127">
        <v>0</v>
      </c>
      <c r="G19" s="127">
        <v>4098</v>
      </c>
      <c r="H19" s="128">
        <v>0</v>
      </c>
      <c r="I19" s="127">
        <v>0</v>
      </c>
      <c r="J19" s="127">
        <v>0</v>
      </c>
    </row>
    <row r="20" spans="1:10" ht="19.899999999999999" customHeight="1" x14ac:dyDescent="0.25">
      <c r="A20" s="194" t="s">
        <v>202</v>
      </c>
      <c r="B20" s="129" t="s">
        <v>203</v>
      </c>
      <c r="C20" s="124">
        <v>440</v>
      </c>
      <c r="D20" s="124">
        <v>0</v>
      </c>
      <c r="E20" s="124">
        <v>0</v>
      </c>
      <c r="F20" s="124">
        <v>0</v>
      </c>
      <c r="G20" s="124">
        <v>440</v>
      </c>
      <c r="H20" s="124">
        <v>0</v>
      </c>
      <c r="I20" s="124">
        <v>0</v>
      </c>
      <c r="J20" s="124">
        <v>0</v>
      </c>
    </row>
    <row r="21" spans="1:10" ht="29.45" customHeight="1" x14ac:dyDescent="0.25">
      <c r="A21" s="192"/>
      <c r="B21" s="130" t="s">
        <v>204</v>
      </c>
      <c r="C21" s="124">
        <v>1608</v>
      </c>
      <c r="D21" s="124">
        <v>0</v>
      </c>
      <c r="E21" s="124">
        <v>0</v>
      </c>
      <c r="F21" s="124">
        <v>0</v>
      </c>
      <c r="G21" s="124">
        <v>1608</v>
      </c>
      <c r="H21" s="124">
        <v>0</v>
      </c>
      <c r="I21" s="124">
        <v>0</v>
      </c>
      <c r="J21" s="124">
        <v>0</v>
      </c>
    </row>
    <row r="22" spans="1:10" ht="32.450000000000003" customHeight="1" x14ac:dyDescent="0.25">
      <c r="A22" s="193"/>
      <c r="B22" s="130" t="s">
        <v>205</v>
      </c>
      <c r="C22" s="124">
        <v>2490</v>
      </c>
      <c r="D22" s="124">
        <v>0</v>
      </c>
      <c r="E22" s="124">
        <v>440</v>
      </c>
      <c r="F22" s="124">
        <v>0</v>
      </c>
      <c r="G22" s="124">
        <v>2050</v>
      </c>
      <c r="H22" s="124">
        <v>0</v>
      </c>
      <c r="I22" s="124">
        <v>0</v>
      </c>
      <c r="J22" s="124">
        <v>0</v>
      </c>
    </row>
    <row r="23" spans="1:10" ht="34.15" customHeight="1" x14ac:dyDescent="0.25">
      <c r="A23" s="125" t="s">
        <v>206</v>
      </c>
      <c r="B23" s="130" t="s">
        <v>207</v>
      </c>
      <c r="C23" s="124">
        <v>6600</v>
      </c>
      <c r="D23" s="124">
        <v>0</v>
      </c>
      <c r="E23" s="124">
        <v>190</v>
      </c>
      <c r="F23" s="124">
        <v>0</v>
      </c>
      <c r="G23" s="124">
        <v>4692</v>
      </c>
      <c r="H23" s="124">
        <v>0</v>
      </c>
      <c r="I23" s="124">
        <v>1718</v>
      </c>
      <c r="J23" s="124">
        <v>0</v>
      </c>
    </row>
    <row r="24" spans="1:10" ht="19.899999999999999" customHeight="1" x14ac:dyDescent="0.25">
      <c r="A24" s="126" t="s">
        <v>58</v>
      </c>
      <c r="B24" s="123" t="s">
        <v>59</v>
      </c>
      <c r="C24" s="124">
        <v>6430</v>
      </c>
      <c r="D24" s="124">
        <v>5842</v>
      </c>
      <c r="E24" s="124">
        <v>0</v>
      </c>
      <c r="F24" s="124">
        <v>0</v>
      </c>
      <c r="G24" s="124">
        <v>6370</v>
      </c>
      <c r="H24" s="124">
        <v>5782</v>
      </c>
      <c r="I24" s="124">
        <v>60</v>
      </c>
      <c r="J24" s="124">
        <v>60</v>
      </c>
    </row>
    <row r="25" spans="1:10" ht="19.899999999999999" customHeight="1" x14ac:dyDescent="0.25">
      <c r="A25" s="125" t="s">
        <v>208</v>
      </c>
      <c r="B25" s="123" t="s">
        <v>61</v>
      </c>
      <c r="C25" s="124">
        <v>521</v>
      </c>
      <c r="D25" s="124">
        <v>0</v>
      </c>
      <c r="E25" s="124">
        <v>0</v>
      </c>
      <c r="F25" s="124">
        <v>0</v>
      </c>
      <c r="G25" s="124">
        <v>521</v>
      </c>
      <c r="H25" s="124">
        <v>0</v>
      </c>
      <c r="I25" s="124">
        <v>0</v>
      </c>
      <c r="J25" s="124">
        <v>0</v>
      </c>
    </row>
    <row r="26" spans="1:10" ht="19.899999999999999" customHeight="1" x14ac:dyDescent="0.25">
      <c r="A26" s="125" t="s">
        <v>209</v>
      </c>
      <c r="B26" s="123" t="s">
        <v>210</v>
      </c>
      <c r="C26" s="124">
        <v>1073</v>
      </c>
      <c r="D26" s="124">
        <v>0</v>
      </c>
      <c r="E26" s="124">
        <v>0</v>
      </c>
      <c r="F26" s="124">
        <v>0</v>
      </c>
      <c r="G26" s="124">
        <v>555</v>
      </c>
      <c r="H26" s="124">
        <v>0</v>
      </c>
      <c r="I26" s="124">
        <v>518</v>
      </c>
      <c r="J26" s="124">
        <v>0</v>
      </c>
    </row>
    <row r="27" spans="1:10" ht="19.899999999999999" customHeight="1" x14ac:dyDescent="0.25">
      <c r="A27" s="125" t="s">
        <v>211</v>
      </c>
      <c r="B27" s="123" t="s">
        <v>212</v>
      </c>
      <c r="C27" s="124">
        <v>4450</v>
      </c>
      <c r="D27" s="124">
        <v>0</v>
      </c>
      <c r="E27" s="124">
        <v>2903</v>
      </c>
      <c r="F27" s="124">
        <v>0</v>
      </c>
      <c r="G27" s="124">
        <v>649</v>
      </c>
      <c r="H27" s="124">
        <v>0</v>
      </c>
      <c r="I27" s="124">
        <v>898</v>
      </c>
      <c r="J27" s="124">
        <v>0</v>
      </c>
    </row>
    <row r="28" spans="1:10" ht="19.899999999999999" customHeight="1" x14ac:dyDescent="0.25">
      <c r="A28" s="125" t="s">
        <v>213</v>
      </c>
      <c r="B28" s="123" t="s">
        <v>214</v>
      </c>
      <c r="C28" s="124">
        <v>410</v>
      </c>
      <c r="D28" s="124">
        <v>0</v>
      </c>
      <c r="E28" s="124">
        <v>0</v>
      </c>
      <c r="F28" s="124">
        <v>0</v>
      </c>
      <c r="G28" s="124">
        <v>410</v>
      </c>
      <c r="H28" s="124">
        <v>0</v>
      </c>
      <c r="I28" s="124">
        <v>0</v>
      </c>
      <c r="J28" s="124">
        <v>0</v>
      </c>
    </row>
    <row r="29" spans="1:10" ht="19.899999999999999" customHeight="1" x14ac:dyDescent="0.25">
      <c r="A29" s="131" t="s">
        <v>215</v>
      </c>
      <c r="B29" s="123" t="s">
        <v>216</v>
      </c>
      <c r="C29" s="124">
        <v>633</v>
      </c>
      <c r="D29" s="124">
        <v>633</v>
      </c>
      <c r="E29" s="124">
        <v>0</v>
      </c>
      <c r="F29" s="124">
        <v>0</v>
      </c>
      <c r="G29" s="124">
        <v>0</v>
      </c>
      <c r="H29" s="124">
        <v>0</v>
      </c>
      <c r="I29" s="124">
        <v>633</v>
      </c>
      <c r="J29" s="124">
        <v>633</v>
      </c>
    </row>
    <row r="30" spans="1:10" ht="19.899999999999999" customHeight="1" x14ac:dyDescent="0.25">
      <c r="A30" s="125" t="s">
        <v>217</v>
      </c>
      <c r="B30" s="123" t="s">
        <v>218</v>
      </c>
      <c r="C30" s="124">
        <v>827</v>
      </c>
      <c r="D30" s="124">
        <v>0</v>
      </c>
      <c r="E30" s="124">
        <v>0</v>
      </c>
      <c r="F30" s="124">
        <v>0</v>
      </c>
      <c r="G30" s="124">
        <v>0</v>
      </c>
      <c r="H30" s="124">
        <v>0</v>
      </c>
      <c r="I30" s="124">
        <v>827</v>
      </c>
      <c r="J30" s="124">
        <v>0</v>
      </c>
    </row>
    <row r="31" spans="1:10" ht="19.899999999999999" customHeight="1" x14ac:dyDescent="0.25">
      <c r="A31" s="132" t="s">
        <v>219</v>
      </c>
      <c r="B31" s="133" t="s">
        <v>220</v>
      </c>
      <c r="C31" s="124">
        <v>150</v>
      </c>
      <c r="D31" s="124">
        <v>0</v>
      </c>
      <c r="E31" s="124">
        <v>0</v>
      </c>
      <c r="F31" s="124">
        <v>0</v>
      </c>
      <c r="G31" s="124">
        <v>0</v>
      </c>
      <c r="H31" s="124">
        <v>0</v>
      </c>
      <c r="I31" s="124">
        <v>150</v>
      </c>
      <c r="J31" s="124">
        <v>0</v>
      </c>
    </row>
    <row r="32" spans="1:10" ht="19.899999999999999" customHeight="1" x14ac:dyDescent="0.25">
      <c r="A32" s="125" t="s">
        <v>221</v>
      </c>
      <c r="B32" s="123" t="s">
        <v>222</v>
      </c>
      <c r="C32" s="124">
        <v>13169</v>
      </c>
      <c r="D32" s="124">
        <v>20</v>
      </c>
      <c r="E32" s="124">
        <v>10454</v>
      </c>
      <c r="F32" s="124">
        <v>20</v>
      </c>
      <c r="G32" s="124">
        <v>1148</v>
      </c>
      <c r="H32" s="124">
        <v>0</v>
      </c>
      <c r="I32" s="124">
        <v>1567</v>
      </c>
      <c r="J32" s="124">
        <v>0</v>
      </c>
    </row>
    <row r="33" spans="1:10" ht="19.899999999999999" customHeight="1" x14ac:dyDescent="0.25">
      <c r="A33" s="186" t="s">
        <v>223</v>
      </c>
      <c r="B33" s="123" t="s">
        <v>224</v>
      </c>
      <c r="C33" s="124">
        <v>160</v>
      </c>
      <c r="D33" s="124">
        <v>0</v>
      </c>
      <c r="E33" s="124">
        <v>0</v>
      </c>
      <c r="F33" s="124">
        <v>0</v>
      </c>
      <c r="G33" s="124">
        <v>0</v>
      </c>
      <c r="H33" s="124">
        <v>0</v>
      </c>
      <c r="I33" s="124">
        <v>160</v>
      </c>
      <c r="J33" s="124">
        <v>0</v>
      </c>
    </row>
    <row r="34" spans="1:10" ht="19.899999999999999" customHeight="1" x14ac:dyDescent="0.25">
      <c r="A34" s="187"/>
      <c r="B34" s="123" t="s">
        <v>225</v>
      </c>
      <c r="C34" s="124">
        <v>175</v>
      </c>
      <c r="D34" s="124">
        <v>0</v>
      </c>
      <c r="E34" s="124">
        <v>0</v>
      </c>
      <c r="F34" s="124">
        <v>0</v>
      </c>
      <c r="G34" s="124">
        <v>35</v>
      </c>
      <c r="H34" s="124">
        <v>0</v>
      </c>
      <c r="I34" s="124">
        <v>140</v>
      </c>
      <c r="J34" s="124">
        <v>0</v>
      </c>
    </row>
    <row r="35" spans="1:10" ht="19.899999999999999" customHeight="1" x14ac:dyDescent="0.25">
      <c r="A35" s="131" t="s">
        <v>226</v>
      </c>
      <c r="B35" s="123" t="s">
        <v>227</v>
      </c>
      <c r="C35" s="124">
        <v>1046</v>
      </c>
      <c r="D35" s="124">
        <v>10</v>
      </c>
      <c r="E35" s="124">
        <v>0</v>
      </c>
      <c r="F35" s="124">
        <v>0</v>
      </c>
      <c r="G35" s="124">
        <v>926</v>
      </c>
      <c r="H35" s="124">
        <v>10</v>
      </c>
      <c r="I35" s="124">
        <v>120</v>
      </c>
      <c r="J35" s="124">
        <v>0</v>
      </c>
    </row>
    <row r="36" spans="1:10" ht="19.899999999999999" customHeight="1" x14ac:dyDescent="0.25">
      <c r="A36" s="131" t="s">
        <v>228</v>
      </c>
      <c r="B36" s="123" t="s">
        <v>85</v>
      </c>
      <c r="C36" s="124">
        <v>3426</v>
      </c>
      <c r="D36" s="124">
        <v>60</v>
      </c>
      <c r="E36" s="124">
        <v>17</v>
      </c>
      <c r="F36" s="124">
        <v>0</v>
      </c>
      <c r="G36" s="124">
        <v>1784</v>
      </c>
      <c r="H36" s="124">
        <v>60</v>
      </c>
      <c r="I36" s="124">
        <v>1625</v>
      </c>
      <c r="J36" s="124">
        <v>0</v>
      </c>
    </row>
    <row r="37" spans="1:10" ht="19.899999999999999" customHeight="1" x14ac:dyDescent="0.25">
      <c r="A37" s="125" t="s">
        <v>229</v>
      </c>
      <c r="B37" s="123" t="s">
        <v>230</v>
      </c>
      <c r="C37" s="124">
        <v>365</v>
      </c>
      <c r="D37" s="124">
        <v>0</v>
      </c>
      <c r="E37" s="124">
        <v>0</v>
      </c>
      <c r="F37" s="124">
        <v>0</v>
      </c>
      <c r="G37" s="124">
        <v>365</v>
      </c>
      <c r="H37" s="124">
        <v>0</v>
      </c>
      <c r="I37" s="124">
        <v>0</v>
      </c>
      <c r="J37" s="124">
        <v>0</v>
      </c>
    </row>
    <row r="38" spans="1:10" ht="19.899999999999999" customHeight="1" x14ac:dyDescent="0.25">
      <c r="A38" s="134" t="s">
        <v>231</v>
      </c>
      <c r="B38" s="135" t="s">
        <v>232</v>
      </c>
      <c r="C38" s="136">
        <v>2588</v>
      </c>
      <c r="D38" s="136">
        <v>0</v>
      </c>
      <c r="E38" s="136">
        <v>2280</v>
      </c>
      <c r="F38" s="136">
        <v>0</v>
      </c>
      <c r="G38" s="136">
        <v>308</v>
      </c>
      <c r="H38" s="136">
        <v>0</v>
      </c>
      <c r="I38" s="136">
        <v>0</v>
      </c>
      <c r="J38" s="136">
        <v>0</v>
      </c>
    </row>
    <row r="39" spans="1:10" s="138" customFormat="1" ht="22.9" customHeight="1" x14ac:dyDescent="0.2">
      <c r="A39" s="188" t="s">
        <v>94</v>
      </c>
      <c r="B39" s="188"/>
      <c r="C39" s="137">
        <v>58850</v>
      </c>
      <c r="D39" s="137">
        <v>6795</v>
      </c>
      <c r="E39" s="137">
        <v>18117</v>
      </c>
      <c r="F39" s="137">
        <v>20</v>
      </c>
      <c r="G39" s="137">
        <v>27931</v>
      </c>
      <c r="H39" s="137">
        <v>5862</v>
      </c>
      <c r="I39" s="137">
        <v>12802</v>
      </c>
      <c r="J39" s="137">
        <v>913</v>
      </c>
    </row>
    <row r="40" spans="1:10" s="138" customFormat="1" ht="16.149999999999999" customHeight="1" x14ac:dyDescent="0.2">
      <c r="A40" s="188" t="s">
        <v>233</v>
      </c>
      <c r="B40" s="188"/>
      <c r="C40" s="137">
        <v>991</v>
      </c>
      <c r="D40" s="137"/>
      <c r="E40" s="137"/>
      <c r="F40" s="137"/>
      <c r="G40" s="137"/>
      <c r="H40" s="137"/>
      <c r="I40" s="137"/>
      <c r="J40" s="137"/>
    </row>
    <row r="41" spans="1:10" ht="16.899999999999999" customHeight="1" x14ac:dyDescent="0.25">
      <c r="A41" s="189" t="s">
        <v>96</v>
      </c>
      <c r="B41" s="189"/>
      <c r="C41" s="139">
        <v>59841</v>
      </c>
      <c r="D41" s="139">
        <v>6795</v>
      </c>
      <c r="E41" s="139">
        <v>18117</v>
      </c>
      <c r="F41" s="139">
        <v>20</v>
      </c>
      <c r="G41" s="139">
        <v>27931</v>
      </c>
      <c r="H41" s="139">
        <v>5862</v>
      </c>
      <c r="I41" s="139">
        <v>12802</v>
      </c>
      <c r="J41" s="139">
        <v>913</v>
      </c>
    </row>
  </sheetData>
  <mergeCells count="15">
    <mergeCell ref="G5:H5"/>
    <mergeCell ref="I5:J5"/>
    <mergeCell ref="A7:A9"/>
    <mergeCell ref="A20:A22"/>
    <mergeCell ref="A1:H1"/>
    <mergeCell ref="B3:H3"/>
    <mergeCell ref="A4:A6"/>
    <mergeCell ref="B4:B6"/>
    <mergeCell ref="C4:D5"/>
    <mergeCell ref="E4:J4"/>
    <mergeCell ref="A33:A34"/>
    <mergeCell ref="A39:B39"/>
    <mergeCell ref="A40:B40"/>
    <mergeCell ref="A41:B41"/>
    <mergeCell ref="E5:F5"/>
  </mergeCells>
  <conditionalFormatting sqref="C7:D39">
    <cfRule type="cellIs" dxfId="0" priority="1" operator="notEqual">
      <formula>E7+G7+I7</formula>
    </cfRule>
  </conditionalFormatting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M75"/>
  <sheetViews>
    <sheetView topLeftCell="A22" zoomScale="73" zoomScaleNormal="73" workbookViewId="0">
      <selection activeCell="D70" sqref="D70"/>
    </sheetView>
  </sheetViews>
  <sheetFormatPr defaultRowHeight="15" x14ac:dyDescent="0.25"/>
  <cols>
    <col min="1" max="1" width="45.28515625" customWidth="1"/>
    <col min="2" max="2" width="21.85546875" customWidth="1"/>
    <col min="3" max="3" width="20.7109375" customWidth="1"/>
    <col min="4" max="4" width="20.28515625" customWidth="1"/>
  </cols>
  <sheetData>
    <row r="2" spans="1:13" ht="14.45" customHeight="1" x14ac:dyDescent="0.25">
      <c r="A2" s="219" t="s">
        <v>97</v>
      </c>
      <c r="B2" s="219"/>
      <c r="C2" s="219"/>
      <c r="D2" s="219"/>
    </row>
    <row r="3" spans="1:13" ht="26.45" customHeight="1" x14ac:dyDescent="0.25">
      <c r="A3" s="219"/>
      <c r="B3" s="219"/>
      <c r="C3" s="219"/>
      <c r="D3" s="219"/>
    </row>
    <row r="4" spans="1:13" ht="30.6" customHeight="1" x14ac:dyDescent="0.25">
      <c r="A4" s="220" t="s">
        <v>171</v>
      </c>
      <c r="B4" s="220"/>
    </row>
    <row r="5" spans="1:13" ht="30.6" customHeight="1" x14ac:dyDescent="0.25">
      <c r="A5" s="218" t="s">
        <v>99</v>
      </c>
      <c r="B5" s="221" t="s">
        <v>100</v>
      </c>
      <c r="C5" s="221"/>
      <c r="D5" s="221"/>
    </row>
    <row r="6" spans="1:13" ht="37.9" customHeight="1" x14ac:dyDescent="0.25">
      <c r="A6" s="218"/>
      <c r="B6" s="73" t="s">
        <v>94</v>
      </c>
      <c r="C6" s="74" t="s">
        <v>172</v>
      </c>
      <c r="D6" s="74" t="s">
        <v>96</v>
      </c>
    </row>
    <row r="7" spans="1:13" s="47" customFormat="1" ht="16.5" customHeight="1" x14ac:dyDescent="0.25">
      <c r="A7" s="222" t="s">
        <v>101</v>
      </c>
      <c r="B7" s="223"/>
      <c r="C7" s="223"/>
      <c r="D7" s="224"/>
      <c r="E7" s="45"/>
      <c r="F7" s="45"/>
      <c r="G7" s="45"/>
      <c r="H7" s="46"/>
      <c r="I7" s="45"/>
      <c r="J7" s="45"/>
      <c r="K7" s="45"/>
      <c r="L7" s="45"/>
      <c r="M7" s="45"/>
    </row>
    <row r="8" spans="1:13" s="47" customFormat="1" ht="16.5" customHeight="1" x14ac:dyDescent="0.25">
      <c r="A8" s="222" t="s">
        <v>102</v>
      </c>
      <c r="B8" s="223"/>
      <c r="C8" s="223"/>
      <c r="D8" s="224"/>
      <c r="E8" s="45"/>
      <c r="F8" s="45"/>
      <c r="G8" s="45"/>
      <c r="H8" s="46"/>
      <c r="I8" s="45"/>
      <c r="J8" s="45"/>
      <c r="K8" s="45"/>
      <c r="L8" s="45"/>
      <c r="M8" s="45"/>
    </row>
    <row r="9" spans="1:13" s="47" customFormat="1" ht="28.9" customHeight="1" x14ac:dyDescent="0.25">
      <c r="A9" s="208" t="s">
        <v>103</v>
      </c>
      <c r="B9" s="209"/>
      <c r="C9" s="209"/>
      <c r="D9" s="210"/>
      <c r="E9" s="45"/>
      <c r="F9" s="45"/>
      <c r="G9" s="45"/>
      <c r="H9" s="46"/>
      <c r="I9" s="45"/>
      <c r="J9" s="45"/>
      <c r="K9" s="45"/>
      <c r="L9" s="45"/>
      <c r="M9" s="45"/>
    </row>
    <row r="10" spans="1:13" s="47" customFormat="1" ht="16.5" customHeight="1" x14ac:dyDescent="0.25">
      <c r="A10" s="75" t="s">
        <v>104</v>
      </c>
      <c r="B10" s="76">
        <v>45758</v>
      </c>
      <c r="C10" s="76">
        <v>20000</v>
      </c>
      <c r="D10" s="76">
        <v>65758</v>
      </c>
      <c r="E10" s="45"/>
      <c r="F10" s="45"/>
      <c r="G10" s="45"/>
      <c r="H10" s="46"/>
      <c r="I10" s="45"/>
      <c r="J10" s="45"/>
      <c r="K10" s="45"/>
      <c r="L10" s="45"/>
      <c r="M10" s="45"/>
    </row>
    <row r="11" spans="1:13" s="47" customFormat="1" ht="19.149999999999999" customHeight="1" x14ac:dyDescent="0.25">
      <c r="A11" s="9" t="s">
        <v>105</v>
      </c>
      <c r="B11" s="77">
        <v>18178</v>
      </c>
      <c r="C11" s="78">
        <v>0</v>
      </c>
      <c r="D11" s="79">
        <v>18178</v>
      </c>
      <c r="E11" s="45"/>
      <c r="F11" s="80"/>
      <c r="G11" s="45"/>
      <c r="H11" s="46"/>
      <c r="I11" s="45"/>
      <c r="J11" s="45"/>
      <c r="K11" s="45"/>
      <c r="L11" s="45"/>
      <c r="M11" s="45"/>
    </row>
    <row r="12" spans="1:13" s="47" customFormat="1" ht="15.75" x14ac:dyDescent="0.25">
      <c r="A12" s="9" t="s">
        <v>106</v>
      </c>
      <c r="B12" s="77">
        <v>9300</v>
      </c>
      <c r="C12" s="78">
        <v>0</v>
      </c>
      <c r="D12" s="79">
        <v>9300</v>
      </c>
      <c r="E12" s="45"/>
      <c r="F12" s="80"/>
      <c r="G12" s="45"/>
      <c r="H12" s="46"/>
      <c r="I12" s="45"/>
      <c r="J12" s="45"/>
      <c r="K12" s="45"/>
      <c r="L12" s="45"/>
      <c r="M12" s="45"/>
    </row>
    <row r="13" spans="1:13" s="47" customFormat="1" ht="15.75" x14ac:dyDescent="0.25">
      <c r="A13" s="9" t="s">
        <v>107</v>
      </c>
      <c r="B13" s="77">
        <v>280</v>
      </c>
      <c r="C13" s="78"/>
      <c r="D13" s="79">
        <v>280</v>
      </c>
      <c r="E13" s="45"/>
      <c r="F13" s="80"/>
      <c r="G13" s="45"/>
      <c r="H13" s="46"/>
      <c r="I13" s="45"/>
      <c r="J13" s="45"/>
      <c r="K13" s="45"/>
      <c r="L13" s="45"/>
      <c r="M13" s="45"/>
    </row>
    <row r="14" spans="1:13" s="47" customFormat="1" ht="17.45" customHeight="1" x14ac:dyDescent="0.25">
      <c r="A14" s="9" t="s">
        <v>108</v>
      </c>
      <c r="B14" s="77">
        <v>18000</v>
      </c>
      <c r="C14" s="81">
        <v>20000</v>
      </c>
      <c r="D14" s="82">
        <v>38000</v>
      </c>
      <c r="E14" s="45"/>
      <c r="F14" s="80"/>
      <c r="G14" s="45"/>
      <c r="H14" s="46"/>
      <c r="I14" s="45"/>
      <c r="J14" s="45"/>
      <c r="K14" s="45"/>
      <c r="L14" s="45"/>
      <c r="M14" s="45"/>
    </row>
    <row r="15" spans="1:13" s="47" customFormat="1" ht="15.75" x14ac:dyDescent="0.25">
      <c r="A15" s="75" t="s">
        <v>109</v>
      </c>
      <c r="B15" s="76">
        <v>12012</v>
      </c>
      <c r="C15" s="76">
        <v>0</v>
      </c>
      <c r="D15" s="83">
        <v>12012</v>
      </c>
      <c r="E15" s="45"/>
      <c r="F15" s="45"/>
      <c r="G15" s="45"/>
      <c r="H15" s="46"/>
      <c r="I15" s="45"/>
      <c r="J15" s="45"/>
      <c r="K15" s="45"/>
      <c r="L15" s="45"/>
      <c r="M15" s="45"/>
    </row>
    <row r="16" spans="1:13" s="47" customFormat="1" ht="15.75" x14ac:dyDescent="0.25">
      <c r="A16" s="9" t="s">
        <v>105</v>
      </c>
      <c r="B16" s="77">
        <v>10250</v>
      </c>
      <c r="C16" s="84"/>
      <c r="D16" s="79">
        <v>10250</v>
      </c>
      <c r="E16" s="45"/>
      <c r="F16" s="45"/>
      <c r="G16" s="45"/>
      <c r="H16" s="46"/>
      <c r="I16" s="45"/>
      <c r="J16" s="45"/>
      <c r="K16" s="45"/>
      <c r="L16" s="45"/>
      <c r="M16" s="45"/>
    </row>
    <row r="17" spans="1:13" s="47" customFormat="1" ht="15.75" x14ac:dyDescent="0.25">
      <c r="A17" s="9" t="s">
        <v>107</v>
      </c>
      <c r="B17" s="77">
        <v>1762</v>
      </c>
      <c r="C17" s="84"/>
      <c r="D17" s="79">
        <v>1762</v>
      </c>
      <c r="E17" s="45"/>
      <c r="F17" s="45"/>
      <c r="G17" s="45"/>
      <c r="H17" s="46"/>
      <c r="I17" s="45"/>
      <c r="J17" s="45"/>
      <c r="K17" s="45"/>
      <c r="L17" s="45"/>
      <c r="M17" s="45"/>
    </row>
    <row r="18" spans="1:13" s="47" customFormat="1" ht="15.75" x14ac:dyDescent="0.25">
      <c r="A18" s="9" t="s">
        <v>110</v>
      </c>
      <c r="B18" s="84">
        <v>0</v>
      </c>
      <c r="C18" s="84"/>
      <c r="D18" s="79">
        <v>0</v>
      </c>
      <c r="E18" s="45"/>
      <c r="F18" s="45"/>
      <c r="G18" s="45"/>
      <c r="H18" s="46"/>
      <c r="I18" s="45"/>
      <c r="J18" s="45"/>
      <c r="K18" s="45"/>
      <c r="L18" s="45"/>
      <c r="M18" s="45"/>
    </row>
    <row r="19" spans="1:13" s="47" customFormat="1" ht="33.6" customHeight="1" x14ac:dyDescent="0.25">
      <c r="A19" s="85" t="s">
        <v>111</v>
      </c>
      <c r="B19" s="86">
        <v>84900</v>
      </c>
      <c r="C19" s="87">
        <v>28640</v>
      </c>
      <c r="D19" s="87">
        <v>113540</v>
      </c>
      <c r="E19" s="45"/>
      <c r="F19" s="88"/>
      <c r="G19" s="45"/>
      <c r="H19" s="46"/>
      <c r="I19" s="45"/>
      <c r="J19" s="45"/>
      <c r="K19" s="45"/>
      <c r="L19" s="45"/>
      <c r="M19" s="45"/>
    </row>
    <row r="20" spans="1:13" s="47" customFormat="1" ht="15.75" x14ac:dyDescent="0.25">
      <c r="A20" s="9" t="s">
        <v>112</v>
      </c>
      <c r="B20" s="77">
        <v>29676</v>
      </c>
      <c r="C20" s="89">
        <v>10011</v>
      </c>
      <c r="D20" s="82">
        <v>39687</v>
      </c>
      <c r="E20" s="45"/>
      <c r="F20" s="90"/>
      <c r="G20" s="45"/>
      <c r="H20" s="46"/>
      <c r="I20" s="45"/>
      <c r="J20" s="45"/>
      <c r="K20" s="45"/>
      <c r="L20" s="45"/>
      <c r="M20" s="45"/>
    </row>
    <row r="21" spans="1:13" s="47" customFormat="1" ht="15.75" x14ac:dyDescent="0.25">
      <c r="A21" s="9" t="s">
        <v>113</v>
      </c>
      <c r="B21" s="77">
        <v>11953</v>
      </c>
      <c r="C21" s="89">
        <v>4032</v>
      </c>
      <c r="D21" s="82">
        <v>15985</v>
      </c>
      <c r="E21" s="45"/>
      <c r="F21" s="90"/>
      <c r="G21" s="45"/>
      <c r="H21" s="46"/>
      <c r="I21" s="45"/>
      <c r="J21" s="45"/>
      <c r="K21" s="45"/>
      <c r="L21" s="45"/>
      <c r="M21" s="45"/>
    </row>
    <row r="22" spans="1:13" s="47" customFormat="1" ht="15.75" x14ac:dyDescent="0.25">
      <c r="A22" s="9" t="s">
        <v>114</v>
      </c>
      <c r="B22" s="77">
        <v>41971</v>
      </c>
      <c r="C22" s="89">
        <v>14158</v>
      </c>
      <c r="D22" s="82">
        <v>56129</v>
      </c>
      <c r="E22" s="45"/>
      <c r="F22" s="90"/>
      <c r="G22" s="45"/>
      <c r="H22" s="46"/>
      <c r="I22" s="45"/>
      <c r="J22" s="45"/>
      <c r="K22" s="45"/>
      <c r="L22" s="45"/>
      <c r="M22" s="45"/>
    </row>
    <row r="23" spans="1:13" s="47" customFormat="1" ht="15.75" x14ac:dyDescent="0.25">
      <c r="A23" s="9" t="s">
        <v>110</v>
      </c>
      <c r="B23" s="77">
        <v>1300</v>
      </c>
      <c r="C23" s="89">
        <v>439</v>
      </c>
      <c r="D23" s="82">
        <v>1739</v>
      </c>
      <c r="E23" s="45"/>
      <c r="F23" s="90"/>
      <c r="G23" s="45"/>
      <c r="H23" s="46"/>
      <c r="I23" s="45"/>
      <c r="J23" s="45"/>
      <c r="K23" s="45"/>
      <c r="L23" s="45"/>
      <c r="M23" s="45"/>
    </row>
    <row r="24" spans="1:13" s="47" customFormat="1" ht="31.5" x14ac:dyDescent="0.25">
      <c r="A24" s="85" t="s">
        <v>115</v>
      </c>
      <c r="B24" s="76">
        <v>34685</v>
      </c>
      <c r="C24" s="76">
        <v>13453</v>
      </c>
      <c r="D24" s="87">
        <v>48138</v>
      </c>
      <c r="E24" s="45"/>
      <c r="F24" s="88"/>
      <c r="G24" s="45"/>
      <c r="H24" s="46"/>
      <c r="I24" s="45"/>
      <c r="J24" s="45"/>
      <c r="K24" s="45"/>
      <c r="L24" s="45"/>
      <c r="M24" s="45"/>
    </row>
    <row r="25" spans="1:13" s="47" customFormat="1" ht="15.75" x14ac:dyDescent="0.25">
      <c r="A25" s="9" t="s">
        <v>116</v>
      </c>
      <c r="B25" s="77">
        <v>1287</v>
      </c>
      <c r="C25" s="89">
        <v>3015</v>
      </c>
      <c r="D25" s="79">
        <v>4302</v>
      </c>
      <c r="E25" s="45"/>
      <c r="F25" s="90"/>
      <c r="G25" s="45"/>
      <c r="H25" s="46"/>
      <c r="I25" s="45"/>
      <c r="J25" s="45"/>
      <c r="K25" s="45"/>
      <c r="L25" s="45"/>
      <c r="M25" s="45"/>
    </row>
    <row r="26" spans="1:13" s="47" customFormat="1" ht="15.75" x14ac:dyDescent="0.25">
      <c r="A26" s="9" t="s">
        <v>117</v>
      </c>
      <c r="B26" s="77">
        <v>24747</v>
      </c>
      <c r="C26" s="89">
        <v>7733</v>
      </c>
      <c r="D26" s="79">
        <v>32480</v>
      </c>
      <c r="E26" s="45"/>
      <c r="F26" s="91"/>
      <c r="G26" s="45"/>
      <c r="H26" s="46"/>
      <c r="I26" s="45"/>
      <c r="J26" s="45"/>
      <c r="K26" s="45"/>
      <c r="L26" s="45"/>
      <c r="M26" s="45"/>
    </row>
    <row r="27" spans="1:13" s="47" customFormat="1" ht="15.75" x14ac:dyDescent="0.25">
      <c r="A27" s="9" t="s">
        <v>118</v>
      </c>
      <c r="B27" s="77">
        <v>0</v>
      </c>
      <c r="C27" s="89"/>
      <c r="D27" s="79">
        <v>0</v>
      </c>
      <c r="E27" s="45"/>
      <c r="F27" s="91"/>
      <c r="G27" s="45"/>
      <c r="H27" s="46"/>
      <c r="I27" s="45"/>
      <c r="J27" s="45"/>
      <c r="K27" s="45"/>
      <c r="L27" s="45"/>
      <c r="M27" s="45"/>
    </row>
    <row r="28" spans="1:13" s="47" customFormat="1" ht="15.75" x14ac:dyDescent="0.25">
      <c r="A28" s="9" t="s">
        <v>119</v>
      </c>
      <c r="B28" s="77">
        <v>4652</v>
      </c>
      <c r="C28" s="89">
        <v>1454</v>
      </c>
      <c r="D28" s="79">
        <v>6106</v>
      </c>
      <c r="E28" s="45"/>
      <c r="F28" s="91"/>
      <c r="G28" s="45"/>
      <c r="H28" s="46"/>
      <c r="I28" s="45"/>
      <c r="J28" s="45"/>
      <c r="K28" s="45"/>
      <c r="L28" s="45"/>
      <c r="M28" s="45"/>
    </row>
    <row r="29" spans="1:13" s="47" customFormat="1" ht="15.75" x14ac:dyDescent="0.25">
      <c r="A29" s="9" t="s">
        <v>120</v>
      </c>
      <c r="B29" s="77">
        <v>615</v>
      </c>
      <c r="C29" s="89">
        <v>193</v>
      </c>
      <c r="D29" s="79">
        <v>808</v>
      </c>
      <c r="E29" s="45"/>
      <c r="F29" s="91"/>
      <c r="G29" s="45"/>
      <c r="H29" s="46"/>
      <c r="I29" s="45"/>
      <c r="J29" s="45"/>
      <c r="K29" s="45"/>
      <c r="L29" s="45"/>
      <c r="M29" s="45"/>
    </row>
    <row r="30" spans="1:13" s="47" customFormat="1" ht="15.75" x14ac:dyDescent="0.25">
      <c r="A30" s="9" t="s">
        <v>121</v>
      </c>
      <c r="B30" s="77">
        <v>0</v>
      </c>
      <c r="C30" s="89"/>
      <c r="D30" s="79">
        <v>0</v>
      </c>
      <c r="E30" s="45"/>
      <c r="F30" s="91"/>
      <c r="G30" s="45"/>
      <c r="H30" s="46"/>
      <c r="I30" s="45"/>
      <c r="J30" s="45"/>
      <c r="K30" s="45"/>
      <c r="L30" s="45"/>
      <c r="M30" s="45"/>
    </row>
    <row r="31" spans="1:13" s="47" customFormat="1" ht="19.899999999999999" customHeight="1" x14ac:dyDescent="0.25">
      <c r="A31" s="92" t="s">
        <v>122</v>
      </c>
      <c r="B31" s="77">
        <v>0</v>
      </c>
      <c r="C31" s="89"/>
      <c r="D31" s="79">
        <v>0</v>
      </c>
      <c r="E31" s="45"/>
      <c r="F31" s="91"/>
      <c r="G31" s="45"/>
      <c r="H31" s="46"/>
      <c r="I31" s="45"/>
      <c r="J31" s="45"/>
      <c r="K31" s="45"/>
      <c r="L31" s="45"/>
      <c r="M31" s="45"/>
    </row>
    <row r="32" spans="1:13" s="47" customFormat="1" ht="15.75" x14ac:dyDescent="0.25">
      <c r="A32" s="9" t="s">
        <v>110</v>
      </c>
      <c r="B32" s="77">
        <v>3384</v>
      </c>
      <c r="C32" s="89">
        <v>1058</v>
      </c>
      <c r="D32" s="79">
        <v>4442</v>
      </c>
      <c r="E32" s="45"/>
      <c r="F32" s="91"/>
      <c r="G32" s="45"/>
      <c r="H32" s="46"/>
      <c r="I32" s="45"/>
      <c r="J32" s="45"/>
      <c r="K32" s="45"/>
      <c r="L32" s="45"/>
      <c r="M32" s="45"/>
    </row>
    <row r="33" spans="1:13" s="47" customFormat="1" ht="94.9" customHeight="1" x14ac:dyDescent="0.25">
      <c r="A33" s="85" t="s">
        <v>123</v>
      </c>
      <c r="B33" s="93">
        <v>14021</v>
      </c>
      <c r="C33" s="93"/>
      <c r="D33" s="87">
        <v>14021</v>
      </c>
      <c r="E33" s="45"/>
      <c r="F33" s="94"/>
      <c r="G33" s="45"/>
      <c r="H33" s="46"/>
      <c r="I33" s="45"/>
      <c r="J33" s="45"/>
      <c r="K33" s="45"/>
      <c r="L33" s="45"/>
      <c r="M33" s="45"/>
    </row>
    <row r="34" spans="1:13" s="47" customFormat="1" ht="35.450000000000003" customHeight="1" x14ac:dyDescent="0.25">
      <c r="A34" s="31" t="s">
        <v>124</v>
      </c>
      <c r="B34" s="77">
        <v>12740</v>
      </c>
      <c r="C34" s="84"/>
      <c r="D34" s="82">
        <v>12740</v>
      </c>
      <c r="E34" s="45"/>
      <c r="F34" s="94"/>
      <c r="G34" s="45"/>
      <c r="H34" s="46"/>
      <c r="I34" s="45"/>
      <c r="J34" s="45"/>
      <c r="K34" s="45"/>
      <c r="L34" s="45"/>
      <c r="M34" s="45"/>
    </row>
    <row r="35" spans="1:13" s="47" customFormat="1" ht="33.6" customHeight="1" x14ac:dyDescent="0.25">
      <c r="A35" s="31" t="s">
        <v>125</v>
      </c>
      <c r="B35" s="77">
        <v>251</v>
      </c>
      <c r="C35" s="84"/>
      <c r="D35" s="82">
        <v>251</v>
      </c>
      <c r="E35" s="45"/>
      <c r="F35" s="94"/>
      <c r="G35" s="45"/>
      <c r="H35" s="46"/>
      <c r="I35" s="45"/>
      <c r="J35" s="45"/>
      <c r="K35" s="45"/>
      <c r="L35" s="45"/>
      <c r="M35" s="45"/>
    </row>
    <row r="36" spans="1:13" s="47" customFormat="1" ht="35.450000000000003" customHeight="1" x14ac:dyDescent="0.25">
      <c r="A36" s="31" t="s">
        <v>126</v>
      </c>
      <c r="B36" s="77">
        <v>1030</v>
      </c>
      <c r="C36" s="84"/>
      <c r="D36" s="82">
        <v>1030</v>
      </c>
      <c r="E36" s="45"/>
      <c r="F36" s="94"/>
      <c r="G36" s="45"/>
      <c r="H36" s="46"/>
      <c r="I36" s="45"/>
      <c r="J36" s="45"/>
      <c r="K36" s="45"/>
      <c r="L36" s="45"/>
      <c r="M36" s="45"/>
    </row>
    <row r="37" spans="1:13" s="47" customFormat="1" ht="55.15" customHeight="1" x14ac:dyDescent="0.25">
      <c r="A37" s="95" t="s">
        <v>127</v>
      </c>
      <c r="B37" s="77">
        <v>500</v>
      </c>
      <c r="C37" s="77">
        <v>660</v>
      </c>
      <c r="D37" s="82">
        <v>1160</v>
      </c>
      <c r="E37" s="45"/>
      <c r="F37" s="96"/>
      <c r="G37" s="97"/>
      <c r="H37" s="97"/>
      <c r="I37" s="98"/>
      <c r="J37" s="45"/>
      <c r="K37" s="45"/>
      <c r="L37" s="45"/>
      <c r="M37" s="45"/>
    </row>
    <row r="38" spans="1:13" s="47" customFormat="1" ht="31.15" customHeight="1" x14ac:dyDescent="0.25">
      <c r="A38" s="57" t="s">
        <v>128</v>
      </c>
      <c r="B38" s="77">
        <v>70</v>
      </c>
      <c r="C38" s="84">
        <v>92</v>
      </c>
      <c r="D38" s="79">
        <v>162</v>
      </c>
      <c r="E38" s="45"/>
      <c r="F38" s="45"/>
      <c r="G38" s="45"/>
      <c r="H38" s="99"/>
      <c r="I38" s="45"/>
      <c r="J38" s="45"/>
      <c r="K38" s="45"/>
      <c r="L38" s="45"/>
      <c r="M38" s="45"/>
    </row>
    <row r="39" spans="1:13" s="47" customFormat="1" ht="31.9" customHeight="1" x14ac:dyDescent="0.25">
      <c r="A39" s="57" t="s">
        <v>129</v>
      </c>
      <c r="B39" s="77">
        <v>70</v>
      </c>
      <c r="C39" s="84">
        <v>92</v>
      </c>
      <c r="D39" s="79">
        <v>162</v>
      </c>
      <c r="E39" s="45"/>
      <c r="F39" s="45"/>
      <c r="G39" s="45"/>
      <c r="H39" s="99"/>
      <c r="I39" s="45"/>
      <c r="J39" s="45"/>
      <c r="K39" s="45"/>
      <c r="L39" s="45"/>
      <c r="M39" s="45"/>
    </row>
    <row r="40" spans="1:13" s="47" customFormat="1" ht="30.6" customHeight="1" x14ac:dyDescent="0.25">
      <c r="A40" s="57" t="s">
        <v>130</v>
      </c>
      <c r="B40" s="77">
        <v>70</v>
      </c>
      <c r="C40" s="84">
        <v>92</v>
      </c>
      <c r="D40" s="79">
        <v>162</v>
      </c>
      <c r="E40" s="45"/>
      <c r="F40" s="45"/>
      <c r="G40" s="45"/>
      <c r="H40" s="99"/>
      <c r="I40" s="45"/>
      <c r="J40" s="45"/>
      <c r="K40" s="45"/>
      <c r="L40" s="45"/>
      <c r="M40" s="45"/>
    </row>
    <row r="41" spans="1:13" s="47" customFormat="1" ht="30" customHeight="1" x14ac:dyDescent="0.25">
      <c r="A41" s="57" t="s">
        <v>131</v>
      </c>
      <c r="B41" s="77">
        <v>70</v>
      </c>
      <c r="C41" s="84">
        <v>92</v>
      </c>
      <c r="D41" s="79">
        <v>162</v>
      </c>
      <c r="E41" s="45"/>
      <c r="F41" s="45"/>
      <c r="G41" s="45"/>
      <c r="H41" s="99"/>
      <c r="I41" s="45"/>
      <c r="J41" s="45"/>
      <c r="K41" s="45"/>
      <c r="L41" s="45"/>
      <c r="M41" s="45"/>
    </row>
    <row r="42" spans="1:13" s="47" customFormat="1" ht="16.149999999999999" customHeight="1" x14ac:dyDescent="0.25">
      <c r="A42" s="57" t="s">
        <v>132</v>
      </c>
      <c r="B42" s="77">
        <v>0</v>
      </c>
      <c r="C42" s="84">
        <v>0</v>
      </c>
      <c r="D42" s="79">
        <v>0</v>
      </c>
      <c r="E42" s="45"/>
      <c r="F42" s="45"/>
      <c r="G42" s="45"/>
      <c r="H42" s="99"/>
      <c r="I42" s="45"/>
      <c r="J42" s="45"/>
      <c r="K42" s="45"/>
      <c r="L42" s="45"/>
      <c r="M42" s="45"/>
    </row>
    <row r="43" spans="1:13" s="47" customFormat="1" ht="35.450000000000003" customHeight="1" x14ac:dyDescent="0.25">
      <c r="A43" s="57" t="s">
        <v>133</v>
      </c>
      <c r="B43" s="77">
        <v>100</v>
      </c>
      <c r="C43" s="84">
        <v>133</v>
      </c>
      <c r="D43" s="82">
        <v>233</v>
      </c>
      <c r="E43" s="45"/>
      <c r="F43" s="45"/>
      <c r="G43" s="45"/>
      <c r="H43" s="99"/>
      <c r="I43" s="45"/>
      <c r="J43" s="45"/>
      <c r="K43" s="45"/>
      <c r="L43" s="45"/>
      <c r="M43" s="45"/>
    </row>
    <row r="44" spans="1:13" s="47" customFormat="1" ht="44.45" customHeight="1" x14ac:dyDescent="0.25">
      <c r="A44" s="57" t="s">
        <v>134</v>
      </c>
      <c r="B44" s="77">
        <v>0</v>
      </c>
      <c r="C44" s="84">
        <v>0</v>
      </c>
      <c r="D44" s="82">
        <v>0</v>
      </c>
      <c r="E44" s="45"/>
      <c r="F44" s="45"/>
      <c r="G44" s="45"/>
      <c r="H44" s="99"/>
      <c r="I44" s="45"/>
      <c r="J44" s="45"/>
      <c r="K44" s="45"/>
      <c r="L44" s="45"/>
      <c r="M44" s="45"/>
    </row>
    <row r="45" spans="1:13" s="47" customFormat="1" ht="30.6" customHeight="1" x14ac:dyDescent="0.25">
      <c r="A45" s="57" t="s">
        <v>135</v>
      </c>
      <c r="B45" s="77">
        <v>0</v>
      </c>
      <c r="C45" s="84">
        <v>0</v>
      </c>
      <c r="D45" s="82">
        <v>0</v>
      </c>
      <c r="E45" s="45"/>
      <c r="F45" s="45"/>
      <c r="G45" s="45"/>
      <c r="H45" s="99"/>
      <c r="I45" s="45"/>
      <c r="J45" s="45"/>
      <c r="K45" s="45"/>
      <c r="L45" s="45"/>
      <c r="M45" s="45"/>
    </row>
    <row r="46" spans="1:13" s="47" customFormat="1" ht="44.45" customHeight="1" x14ac:dyDescent="0.25">
      <c r="A46" s="57" t="s">
        <v>136</v>
      </c>
      <c r="B46" s="77">
        <v>40</v>
      </c>
      <c r="C46" s="84">
        <v>53</v>
      </c>
      <c r="D46" s="82">
        <v>93</v>
      </c>
      <c r="E46" s="45"/>
      <c r="F46" s="45"/>
      <c r="G46" s="45"/>
      <c r="H46" s="99"/>
      <c r="I46" s="45"/>
      <c r="J46" s="45"/>
      <c r="K46" s="45"/>
      <c r="L46" s="45"/>
      <c r="M46" s="45"/>
    </row>
    <row r="47" spans="1:13" s="47" customFormat="1" ht="48.6" customHeight="1" x14ac:dyDescent="0.25">
      <c r="A47" s="58" t="s">
        <v>137</v>
      </c>
      <c r="B47" s="77">
        <v>0</v>
      </c>
      <c r="C47" s="84">
        <v>0</v>
      </c>
      <c r="D47" s="82">
        <v>0</v>
      </c>
      <c r="E47" s="45"/>
      <c r="F47" s="45"/>
      <c r="G47" s="45"/>
      <c r="H47" s="99"/>
      <c r="I47" s="45"/>
      <c r="J47" s="45"/>
      <c r="K47" s="45"/>
      <c r="L47" s="45"/>
      <c r="M47" s="45"/>
    </row>
    <row r="48" spans="1:13" s="47" customFormat="1" ht="19.899999999999999" customHeight="1" x14ac:dyDescent="0.25">
      <c r="A48" s="58" t="s">
        <v>110</v>
      </c>
      <c r="B48" s="77">
        <v>80</v>
      </c>
      <c r="C48" s="84">
        <v>106</v>
      </c>
      <c r="D48" s="79">
        <v>186</v>
      </c>
      <c r="E48" s="45"/>
      <c r="F48" s="45"/>
      <c r="G48" s="45"/>
      <c r="H48" s="99"/>
      <c r="I48" s="45"/>
      <c r="J48" s="45"/>
      <c r="K48" s="45"/>
      <c r="L48" s="45"/>
      <c r="M48" s="45"/>
    </row>
    <row r="49" spans="1:13" s="47" customFormat="1" ht="30" customHeight="1" x14ac:dyDescent="0.25">
      <c r="A49" s="9" t="s">
        <v>138</v>
      </c>
      <c r="B49" s="77">
        <v>121898</v>
      </c>
      <c r="C49" s="84"/>
      <c r="D49" s="100">
        <v>121898</v>
      </c>
      <c r="E49" s="59"/>
      <c r="F49" s="101"/>
      <c r="G49" s="59"/>
      <c r="H49" s="46"/>
      <c r="I49" s="45"/>
      <c r="J49" s="45"/>
      <c r="K49" s="45"/>
      <c r="L49" s="45"/>
      <c r="M49" s="45"/>
    </row>
    <row r="50" spans="1:13" s="47" customFormat="1" ht="19.899999999999999" customHeight="1" x14ac:dyDescent="0.25">
      <c r="A50" s="211" t="s">
        <v>139</v>
      </c>
      <c r="B50" s="212"/>
      <c r="C50" s="213"/>
      <c r="D50" s="214"/>
      <c r="E50" s="45"/>
      <c r="F50" s="45"/>
      <c r="G50" s="45"/>
      <c r="H50" s="46"/>
      <c r="I50" s="45"/>
      <c r="J50" s="45"/>
      <c r="K50" s="45"/>
      <c r="L50" s="45"/>
      <c r="M50" s="45"/>
    </row>
    <row r="51" spans="1:13" s="47" customFormat="1" ht="13.9" customHeight="1" x14ac:dyDescent="0.25">
      <c r="A51" s="9" t="s">
        <v>140</v>
      </c>
      <c r="B51" s="77">
        <v>57564</v>
      </c>
      <c r="C51" s="84"/>
      <c r="D51" s="100">
        <v>57564</v>
      </c>
      <c r="E51" s="59"/>
      <c r="F51" s="59"/>
      <c r="G51" s="59"/>
      <c r="H51" s="46"/>
      <c r="I51" s="45"/>
      <c r="J51" s="45"/>
      <c r="K51" s="45"/>
      <c r="L51" s="45"/>
      <c r="M51" s="45"/>
    </row>
    <row r="52" spans="1:13" s="47" customFormat="1" ht="15.6" customHeight="1" x14ac:dyDescent="0.25">
      <c r="A52" s="9" t="s">
        <v>141</v>
      </c>
      <c r="B52" s="77">
        <v>2189</v>
      </c>
      <c r="C52" s="84"/>
      <c r="D52" s="100">
        <v>2189</v>
      </c>
      <c r="E52" s="59"/>
      <c r="F52" s="59"/>
      <c r="G52" s="59"/>
      <c r="H52" s="46"/>
      <c r="I52" s="45"/>
      <c r="J52" s="45"/>
      <c r="K52" s="45"/>
      <c r="L52" s="45"/>
      <c r="M52" s="45"/>
    </row>
    <row r="53" spans="1:13" s="47" customFormat="1" ht="15.6" customHeight="1" x14ac:dyDescent="0.25">
      <c r="A53" s="102" t="s">
        <v>142</v>
      </c>
      <c r="B53" s="77">
        <v>1400</v>
      </c>
      <c r="C53" s="84"/>
      <c r="D53" s="100">
        <v>1400</v>
      </c>
      <c r="E53" s="59"/>
      <c r="F53" s="59"/>
      <c r="G53" s="59"/>
      <c r="H53" s="46"/>
      <c r="I53" s="45"/>
      <c r="J53" s="45"/>
      <c r="K53" s="45"/>
      <c r="L53" s="45"/>
      <c r="M53" s="45"/>
    </row>
    <row r="54" spans="1:13" s="47" customFormat="1" ht="51" customHeight="1" x14ac:dyDescent="0.25">
      <c r="A54" s="113" t="s">
        <v>143</v>
      </c>
      <c r="B54" s="77">
        <v>11000</v>
      </c>
      <c r="C54" s="84"/>
      <c r="D54" s="100">
        <v>11000</v>
      </c>
      <c r="E54" s="59"/>
      <c r="F54" s="59"/>
      <c r="G54" s="59"/>
      <c r="H54" s="46"/>
      <c r="I54" s="45"/>
      <c r="J54" s="45"/>
      <c r="K54" s="45"/>
      <c r="L54" s="45"/>
      <c r="M54" s="45"/>
    </row>
    <row r="55" spans="1:13" s="47" customFormat="1" ht="15" customHeight="1" x14ac:dyDescent="0.25">
      <c r="A55" s="9" t="s">
        <v>144</v>
      </c>
      <c r="B55" s="77">
        <v>3150</v>
      </c>
      <c r="C55" s="84"/>
      <c r="D55" s="100">
        <v>3150</v>
      </c>
      <c r="E55" s="59"/>
      <c r="F55" s="59"/>
      <c r="G55" s="59"/>
      <c r="H55" s="46"/>
      <c r="I55" s="45"/>
      <c r="J55" s="45"/>
      <c r="K55" s="45"/>
      <c r="L55" s="45"/>
      <c r="M55" s="45"/>
    </row>
    <row r="56" spans="1:13" s="47" customFormat="1" ht="15" customHeight="1" x14ac:dyDescent="0.25">
      <c r="A56" s="9" t="s">
        <v>145</v>
      </c>
      <c r="B56" s="77">
        <v>2500</v>
      </c>
      <c r="C56" s="84"/>
      <c r="D56" s="100">
        <v>2500</v>
      </c>
      <c r="E56" s="59"/>
      <c r="F56" s="59"/>
      <c r="G56" s="59"/>
      <c r="H56" s="46"/>
      <c r="I56" s="45"/>
      <c r="J56" s="45"/>
      <c r="K56" s="45"/>
      <c r="L56" s="45"/>
      <c r="M56" s="45"/>
    </row>
    <row r="57" spans="1:13" s="47" customFormat="1" ht="29.45" customHeight="1" x14ac:dyDescent="0.25">
      <c r="A57" s="9" t="s">
        <v>146</v>
      </c>
      <c r="B57" s="77">
        <v>8800</v>
      </c>
      <c r="C57" s="84"/>
      <c r="D57" s="100">
        <v>8800</v>
      </c>
      <c r="E57" s="59"/>
      <c r="F57" s="59"/>
      <c r="G57" s="59"/>
      <c r="H57" s="46"/>
      <c r="I57" s="45"/>
      <c r="J57" s="45"/>
      <c r="K57" s="45"/>
      <c r="L57" s="45"/>
      <c r="M57" s="45"/>
    </row>
    <row r="58" spans="1:13" s="47" customFormat="1" ht="33" customHeight="1" x14ac:dyDescent="0.25">
      <c r="A58" s="9" t="s">
        <v>147</v>
      </c>
      <c r="B58" s="77">
        <v>400</v>
      </c>
      <c r="C58" s="84"/>
      <c r="D58" s="100">
        <v>400</v>
      </c>
      <c r="E58" s="59"/>
      <c r="F58" s="59"/>
      <c r="G58" s="59"/>
      <c r="H58" s="46"/>
      <c r="I58" s="45"/>
      <c r="J58" s="45"/>
      <c r="K58" s="45"/>
      <c r="L58" s="45"/>
      <c r="M58" s="45"/>
    </row>
    <row r="59" spans="1:13" s="47" customFormat="1" ht="15" customHeight="1" x14ac:dyDescent="0.25">
      <c r="A59" s="9" t="s">
        <v>148</v>
      </c>
      <c r="B59" s="77">
        <v>100</v>
      </c>
      <c r="C59" s="84"/>
      <c r="D59" s="100">
        <v>100</v>
      </c>
      <c r="E59" s="59"/>
      <c r="F59" s="59"/>
      <c r="G59" s="59"/>
      <c r="H59" s="46"/>
      <c r="I59" s="45"/>
      <c r="J59" s="45"/>
      <c r="K59" s="45"/>
      <c r="L59" s="45"/>
      <c r="M59" s="45"/>
    </row>
    <row r="60" spans="1:13" s="47" customFormat="1" ht="30.6" customHeight="1" x14ac:dyDescent="0.25">
      <c r="A60" s="9" t="s">
        <v>149</v>
      </c>
      <c r="B60" s="84">
        <v>0</v>
      </c>
      <c r="C60" s="84"/>
      <c r="D60" s="100">
        <v>0</v>
      </c>
      <c r="E60" s="59"/>
      <c r="F60" s="59"/>
      <c r="G60" s="59"/>
      <c r="H60" s="46"/>
      <c r="I60" s="45"/>
      <c r="J60" s="45"/>
      <c r="K60" s="45"/>
      <c r="L60" s="45"/>
      <c r="M60" s="45"/>
    </row>
    <row r="61" spans="1:13" s="47" customFormat="1" ht="19.149999999999999" customHeight="1" x14ac:dyDescent="0.25">
      <c r="A61" s="103" t="s">
        <v>150</v>
      </c>
      <c r="B61" s="104">
        <v>1550</v>
      </c>
      <c r="C61" s="84"/>
      <c r="D61" s="100">
        <v>1550</v>
      </c>
      <c r="E61" s="59"/>
      <c r="F61" s="59"/>
      <c r="G61" s="59"/>
      <c r="H61" s="46"/>
      <c r="I61" s="45"/>
      <c r="J61" s="45"/>
      <c r="K61" s="45"/>
      <c r="L61" s="45"/>
      <c r="M61" s="45"/>
    </row>
    <row r="62" spans="1:13" s="47" customFormat="1" ht="19.149999999999999" customHeight="1" x14ac:dyDescent="0.25">
      <c r="A62" s="9" t="s">
        <v>151</v>
      </c>
      <c r="B62" s="77">
        <v>370</v>
      </c>
      <c r="C62" s="84"/>
      <c r="D62" s="100">
        <v>370</v>
      </c>
      <c r="E62" s="59"/>
      <c r="F62" s="59"/>
      <c r="G62" s="59"/>
      <c r="H62" s="46"/>
      <c r="I62" s="45"/>
      <c r="J62" s="45"/>
      <c r="K62" s="45"/>
      <c r="L62" s="45"/>
      <c r="M62" s="45"/>
    </row>
    <row r="63" spans="1:13" s="47" customFormat="1" ht="19.149999999999999" customHeight="1" x14ac:dyDescent="0.25">
      <c r="A63" s="9" t="s">
        <v>152</v>
      </c>
      <c r="B63" s="77">
        <v>1180</v>
      </c>
      <c r="C63" s="84"/>
      <c r="D63" s="100">
        <v>1180</v>
      </c>
      <c r="E63" s="59"/>
      <c r="F63" s="59"/>
      <c r="G63" s="59"/>
      <c r="H63" s="46"/>
      <c r="I63" s="45"/>
      <c r="J63" s="45"/>
      <c r="K63" s="45"/>
      <c r="L63" s="45"/>
      <c r="M63" s="45"/>
    </row>
    <row r="64" spans="1:13" s="47" customFormat="1" ht="30.6" customHeight="1" x14ac:dyDescent="0.25">
      <c r="A64" s="9" t="s">
        <v>153</v>
      </c>
      <c r="B64" s="84">
        <v>0</v>
      </c>
      <c r="C64" s="105">
        <v>1500</v>
      </c>
      <c r="D64" s="100">
        <v>1500</v>
      </c>
      <c r="E64" s="59"/>
      <c r="F64" s="101"/>
      <c r="G64" s="59"/>
      <c r="H64" s="46"/>
      <c r="I64" s="45"/>
      <c r="J64" s="45"/>
      <c r="K64" s="45"/>
      <c r="L64" s="45"/>
      <c r="M64" s="45"/>
    </row>
    <row r="65" spans="1:13" s="47" customFormat="1" ht="28.9" customHeight="1" x14ac:dyDescent="0.25">
      <c r="A65" s="85" t="s">
        <v>154</v>
      </c>
      <c r="B65" s="106">
        <v>12600</v>
      </c>
      <c r="C65" s="107"/>
      <c r="D65" s="108">
        <v>12600</v>
      </c>
      <c r="E65" s="59"/>
      <c r="F65" s="59"/>
      <c r="G65" s="59"/>
      <c r="H65" s="46"/>
      <c r="I65" s="45"/>
      <c r="J65" s="45"/>
      <c r="K65" s="45"/>
      <c r="L65" s="45"/>
      <c r="M65" s="45"/>
    </row>
    <row r="66" spans="1:13" s="47" customFormat="1" ht="21" customHeight="1" x14ac:dyDescent="0.25">
      <c r="A66" s="9" t="s">
        <v>155</v>
      </c>
      <c r="B66" s="77">
        <v>1500</v>
      </c>
      <c r="C66" s="84"/>
      <c r="D66" s="100">
        <v>1500</v>
      </c>
      <c r="E66" s="59"/>
      <c r="F66" s="59"/>
      <c r="G66" s="59"/>
      <c r="H66" s="46"/>
      <c r="I66" s="45"/>
      <c r="J66" s="45"/>
      <c r="K66" s="45"/>
      <c r="L66" s="45"/>
      <c r="M66" s="45"/>
    </row>
    <row r="67" spans="1:13" s="47" customFormat="1" ht="32.450000000000003" customHeight="1" x14ac:dyDescent="0.25">
      <c r="A67" s="109" t="s">
        <v>156</v>
      </c>
      <c r="B67" s="77">
        <v>11100</v>
      </c>
      <c r="C67" s="84"/>
      <c r="D67" s="100">
        <v>11100</v>
      </c>
      <c r="E67" s="59"/>
      <c r="F67" s="59"/>
      <c r="G67" s="59"/>
      <c r="H67" s="46"/>
      <c r="I67" s="45"/>
      <c r="J67" s="45"/>
      <c r="K67" s="45"/>
      <c r="L67" s="45"/>
      <c r="M67" s="45"/>
    </row>
    <row r="68" spans="1:13" s="47" customFormat="1" ht="46.15" customHeight="1" x14ac:dyDescent="0.25">
      <c r="A68" s="110" t="s">
        <v>157</v>
      </c>
      <c r="B68" s="77">
        <v>50</v>
      </c>
      <c r="C68" s="84"/>
      <c r="D68" s="100">
        <v>50</v>
      </c>
      <c r="E68" s="59"/>
      <c r="F68" s="59"/>
      <c r="G68" s="59"/>
      <c r="H68" s="46"/>
      <c r="I68" s="45"/>
      <c r="J68" s="45"/>
      <c r="K68" s="45"/>
      <c r="L68" s="45"/>
      <c r="M68" s="45"/>
    </row>
    <row r="69" spans="1:13" s="47" customFormat="1" ht="14.45" customHeight="1" x14ac:dyDescent="0.25">
      <c r="A69" s="215" t="s">
        <v>158</v>
      </c>
      <c r="B69" s="216"/>
      <c r="C69" s="111"/>
      <c r="D69" s="79"/>
      <c r="E69" s="59"/>
      <c r="F69" s="59"/>
      <c r="G69" s="59"/>
      <c r="H69" s="46"/>
      <c r="I69" s="45"/>
      <c r="J69" s="45"/>
      <c r="K69" s="45"/>
      <c r="L69" s="45"/>
      <c r="M69" s="45"/>
    </row>
    <row r="70" spans="1:13" s="47" customFormat="1" ht="126.6" customHeight="1" x14ac:dyDescent="0.25">
      <c r="A70" s="102" t="s">
        <v>159</v>
      </c>
      <c r="B70" s="77">
        <v>7500</v>
      </c>
      <c r="C70" s="84"/>
      <c r="D70" s="100">
        <v>7500</v>
      </c>
      <c r="E70" s="45"/>
      <c r="F70" s="45"/>
      <c r="G70" s="45"/>
      <c r="H70" s="46"/>
      <c r="I70" s="45"/>
      <c r="J70" s="45"/>
      <c r="K70" s="45"/>
      <c r="L70" s="45"/>
      <c r="M70" s="45"/>
    </row>
    <row r="71" spans="1:13" s="47" customFormat="1" ht="49.15" customHeight="1" x14ac:dyDescent="0.25">
      <c r="A71" s="102" t="s">
        <v>160</v>
      </c>
      <c r="B71" s="77">
        <v>6200</v>
      </c>
      <c r="C71" s="84"/>
      <c r="D71" s="100">
        <v>6200</v>
      </c>
      <c r="E71" s="45"/>
      <c r="F71" s="45"/>
      <c r="G71" s="45"/>
      <c r="H71" s="46"/>
      <c r="I71" s="45"/>
      <c r="J71" s="45"/>
      <c r="K71" s="45"/>
      <c r="L71" s="45"/>
      <c r="M71" s="45"/>
    </row>
    <row r="72" spans="1:13" s="47" customFormat="1" ht="19.149999999999999" customHeight="1" x14ac:dyDescent="0.25">
      <c r="A72" s="217" t="s">
        <v>161</v>
      </c>
      <c r="B72" s="217"/>
      <c r="C72" s="111"/>
      <c r="D72" s="100"/>
      <c r="E72" s="45"/>
      <c r="F72" s="45"/>
      <c r="G72" s="45"/>
      <c r="H72" s="46"/>
      <c r="I72" s="45"/>
      <c r="J72" s="45"/>
      <c r="K72" s="45"/>
      <c r="L72" s="45"/>
      <c r="M72" s="45"/>
    </row>
    <row r="73" spans="1:13" s="47" customFormat="1" ht="17.649999999999999" customHeight="1" x14ac:dyDescent="0.25">
      <c r="A73" s="218" t="s">
        <v>102</v>
      </c>
      <c r="B73" s="218"/>
      <c r="C73" s="111"/>
      <c r="D73" s="100"/>
      <c r="E73" s="45"/>
      <c r="F73" s="45"/>
      <c r="G73" s="45"/>
      <c r="H73" s="46"/>
      <c r="I73" s="45"/>
      <c r="J73" s="45"/>
      <c r="K73" s="45"/>
      <c r="L73" s="45"/>
      <c r="M73" s="45"/>
    </row>
    <row r="74" spans="1:13" s="47" customFormat="1" ht="12" customHeight="1" x14ac:dyDescent="0.25">
      <c r="A74" s="102" t="s">
        <v>162</v>
      </c>
      <c r="B74" s="77">
        <v>30</v>
      </c>
      <c r="C74" s="84"/>
      <c r="D74" s="100">
        <v>30</v>
      </c>
      <c r="E74" s="45"/>
      <c r="F74" s="45"/>
      <c r="G74" s="45"/>
      <c r="H74" s="46"/>
      <c r="I74" s="45"/>
      <c r="J74" s="45"/>
      <c r="K74" s="45"/>
      <c r="L74" s="45"/>
      <c r="M74" s="45"/>
    </row>
    <row r="75" spans="1:13" s="47" customFormat="1" ht="15" customHeight="1" x14ac:dyDescent="0.25">
      <c r="A75" s="112" t="s">
        <v>163</v>
      </c>
      <c r="B75" s="77">
        <v>120</v>
      </c>
      <c r="C75" s="84"/>
      <c r="D75" s="100">
        <v>120</v>
      </c>
      <c r="E75" s="45"/>
      <c r="F75" s="45"/>
      <c r="G75" s="45"/>
      <c r="H75" s="46"/>
      <c r="I75" s="45"/>
      <c r="J75" s="45"/>
      <c r="K75" s="45"/>
      <c r="L75" s="45"/>
      <c r="M75" s="45"/>
    </row>
  </sheetData>
  <mergeCells count="11">
    <mergeCell ref="A8:D8"/>
    <mergeCell ref="A2:D3"/>
    <mergeCell ref="A4:B4"/>
    <mergeCell ref="A5:A6"/>
    <mergeCell ref="B5:D5"/>
    <mergeCell ref="A7:D7"/>
    <mergeCell ref="A9:D9"/>
    <mergeCell ref="A50:D50"/>
    <mergeCell ref="A69:B69"/>
    <mergeCell ref="A72:B72"/>
    <mergeCell ref="A73:B73"/>
  </mergeCells>
  <pageMargins left="0.70866141732283472" right="0.70866141732283472" top="0.74803149606299213" bottom="0.74803149606299213" header="0.31496062992125984" footer="0.31496062992125984"/>
  <pageSetup paperSize="9" scale="70" fitToHeight="2" orientation="portrait" r:id="rId1"/>
  <colBreaks count="1" manualBreakCount="1">
    <brk id="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16" zoomScale="60" zoomScaleNormal="60" workbookViewId="0">
      <selection activeCell="Q25" sqref="Q25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7" max="227" width="34" customWidth="1"/>
    <col min="228" max="228" width="11.28515625" customWidth="1"/>
    <col min="229" max="229" width="11" customWidth="1"/>
    <col min="237" max="238" width="10.7109375" customWidth="1"/>
    <col min="240" max="240" width="11.5703125" customWidth="1"/>
    <col min="241" max="241" width="13.7109375" customWidth="1"/>
    <col min="242" max="245" width="9.28515625" customWidth="1"/>
    <col min="483" max="483" width="34" customWidth="1"/>
    <col min="484" max="484" width="11.28515625" customWidth="1"/>
    <col min="485" max="485" width="11" customWidth="1"/>
    <col min="493" max="494" width="10.7109375" customWidth="1"/>
    <col min="496" max="496" width="11.5703125" customWidth="1"/>
    <col min="497" max="497" width="13.7109375" customWidth="1"/>
    <col min="498" max="501" width="9.28515625" customWidth="1"/>
    <col min="739" max="739" width="34" customWidth="1"/>
    <col min="740" max="740" width="11.28515625" customWidth="1"/>
    <col min="741" max="741" width="11" customWidth="1"/>
    <col min="749" max="750" width="10.7109375" customWidth="1"/>
    <col min="752" max="752" width="11.5703125" customWidth="1"/>
    <col min="753" max="753" width="13.7109375" customWidth="1"/>
    <col min="754" max="757" width="9.28515625" customWidth="1"/>
    <col min="995" max="995" width="34" customWidth="1"/>
    <col min="996" max="996" width="11.28515625" customWidth="1"/>
    <col min="997" max="997" width="11" customWidth="1"/>
    <col min="1005" max="1006" width="10.7109375" customWidth="1"/>
    <col min="1008" max="1008" width="11.5703125" customWidth="1"/>
    <col min="1009" max="1009" width="13.7109375" customWidth="1"/>
    <col min="1010" max="1013" width="9.28515625" customWidth="1"/>
    <col min="1251" max="1251" width="34" customWidth="1"/>
    <col min="1252" max="1252" width="11.28515625" customWidth="1"/>
    <col min="1253" max="1253" width="11" customWidth="1"/>
    <col min="1261" max="1262" width="10.7109375" customWidth="1"/>
    <col min="1264" max="1264" width="11.5703125" customWidth="1"/>
    <col min="1265" max="1265" width="13.7109375" customWidth="1"/>
    <col min="1266" max="1269" width="9.28515625" customWidth="1"/>
    <col min="1507" max="1507" width="34" customWidth="1"/>
    <col min="1508" max="1508" width="11.28515625" customWidth="1"/>
    <col min="1509" max="1509" width="11" customWidth="1"/>
    <col min="1517" max="1518" width="10.7109375" customWidth="1"/>
    <col min="1520" max="1520" width="11.5703125" customWidth="1"/>
    <col min="1521" max="1521" width="13.7109375" customWidth="1"/>
    <col min="1522" max="1525" width="9.28515625" customWidth="1"/>
    <col min="1763" max="1763" width="34" customWidth="1"/>
    <col min="1764" max="1764" width="11.28515625" customWidth="1"/>
    <col min="1765" max="1765" width="11" customWidth="1"/>
    <col min="1773" max="1774" width="10.7109375" customWidth="1"/>
    <col min="1776" max="1776" width="11.5703125" customWidth="1"/>
    <col min="1777" max="1777" width="13.7109375" customWidth="1"/>
    <col min="1778" max="1781" width="9.28515625" customWidth="1"/>
    <col min="2019" max="2019" width="34" customWidth="1"/>
    <col min="2020" max="2020" width="11.28515625" customWidth="1"/>
    <col min="2021" max="2021" width="11" customWidth="1"/>
    <col min="2029" max="2030" width="10.7109375" customWidth="1"/>
    <col min="2032" max="2032" width="11.5703125" customWidth="1"/>
    <col min="2033" max="2033" width="13.7109375" customWidth="1"/>
    <col min="2034" max="2037" width="9.28515625" customWidth="1"/>
    <col min="2275" max="2275" width="34" customWidth="1"/>
    <col min="2276" max="2276" width="11.28515625" customWidth="1"/>
    <col min="2277" max="2277" width="11" customWidth="1"/>
    <col min="2285" max="2286" width="10.7109375" customWidth="1"/>
    <col min="2288" max="2288" width="11.5703125" customWidth="1"/>
    <col min="2289" max="2289" width="13.7109375" customWidth="1"/>
    <col min="2290" max="2293" width="9.28515625" customWidth="1"/>
    <col min="2531" max="2531" width="34" customWidth="1"/>
    <col min="2532" max="2532" width="11.28515625" customWidth="1"/>
    <col min="2533" max="2533" width="11" customWidth="1"/>
    <col min="2541" max="2542" width="10.7109375" customWidth="1"/>
    <col min="2544" max="2544" width="11.5703125" customWidth="1"/>
    <col min="2545" max="2545" width="13.7109375" customWidth="1"/>
    <col min="2546" max="2549" width="9.28515625" customWidth="1"/>
    <col min="2787" max="2787" width="34" customWidth="1"/>
    <col min="2788" max="2788" width="11.28515625" customWidth="1"/>
    <col min="2789" max="2789" width="11" customWidth="1"/>
    <col min="2797" max="2798" width="10.7109375" customWidth="1"/>
    <col min="2800" max="2800" width="11.5703125" customWidth="1"/>
    <col min="2801" max="2801" width="13.7109375" customWidth="1"/>
    <col min="2802" max="2805" width="9.28515625" customWidth="1"/>
    <col min="3043" max="3043" width="34" customWidth="1"/>
    <col min="3044" max="3044" width="11.28515625" customWidth="1"/>
    <col min="3045" max="3045" width="11" customWidth="1"/>
    <col min="3053" max="3054" width="10.7109375" customWidth="1"/>
    <col min="3056" max="3056" width="11.5703125" customWidth="1"/>
    <col min="3057" max="3057" width="13.7109375" customWidth="1"/>
    <col min="3058" max="3061" width="9.28515625" customWidth="1"/>
    <col min="3299" max="3299" width="34" customWidth="1"/>
    <col min="3300" max="3300" width="11.28515625" customWidth="1"/>
    <col min="3301" max="3301" width="11" customWidth="1"/>
    <col min="3309" max="3310" width="10.7109375" customWidth="1"/>
    <col min="3312" max="3312" width="11.5703125" customWidth="1"/>
    <col min="3313" max="3313" width="13.7109375" customWidth="1"/>
    <col min="3314" max="3317" width="9.28515625" customWidth="1"/>
    <col min="3555" max="3555" width="34" customWidth="1"/>
    <col min="3556" max="3556" width="11.28515625" customWidth="1"/>
    <col min="3557" max="3557" width="11" customWidth="1"/>
    <col min="3565" max="3566" width="10.7109375" customWidth="1"/>
    <col min="3568" max="3568" width="11.5703125" customWidth="1"/>
    <col min="3569" max="3569" width="13.7109375" customWidth="1"/>
    <col min="3570" max="3573" width="9.28515625" customWidth="1"/>
    <col min="3811" max="3811" width="34" customWidth="1"/>
    <col min="3812" max="3812" width="11.28515625" customWidth="1"/>
    <col min="3813" max="3813" width="11" customWidth="1"/>
    <col min="3821" max="3822" width="10.7109375" customWidth="1"/>
    <col min="3824" max="3824" width="11.5703125" customWidth="1"/>
    <col min="3825" max="3825" width="13.7109375" customWidth="1"/>
    <col min="3826" max="3829" width="9.28515625" customWidth="1"/>
    <col min="4067" max="4067" width="34" customWidth="1"/>
    <col min="4068" max="4068" width="11.28515625" customWidth="1"/>
    <col min="4069" max="4069" width="11" customWidth="1"/>
    <col min="4077" max="4078" width="10.7109375" customWidth="1"/>
    <col min="4080" max="4080" width="11.5703125" customWidth="1"/>
    <col min="4081" max="4081" width="13.7109375" customWidth="1"/>
    <col min="4082" max="4085" width="9.28515625" customWidth="1"/>
    <col min="4323" max="4323" width="34" customWidth="1"/>
    <col min="4324" max="4324" width="11.28515625" customWidth="1"/>
    <col min="4325" max="4325" width="11" customWidth="1"/>
    <col min="4333" max="4334" width="10.7109375" customWidth="1"/>
    <col min="4336" max="4336" width="11.5703125" customWidth="1"/>
    <col min="4337" max="4337" width="13.7109375" customWidth="1"/>
    <col min="4338" max="4341" width="9.28515625" customWidth="1"/>
    <col min="4579" max="4579" width="34" customWidth="1"/>
    <col min="4580" max="4580" width="11.28515625" customWidth="1"/>
    <col min="4581" max="4581" width="11" customWidth="1"/>
    <col min="4589" max="4590" width="10.7109375" customWidth="1"/>
    <col min="4592" max="4592" width="11.5703125" customWidth="1"/>
    <col min="4593" max="4593" width="13.7109375" customWidth="1"/>
    <col min="4594" max="4597" width="9.28515625" customWidth="1"/>
    <col min="4835" max="4835" width="34" customWidth="1"/>
    <col min="4836" max="4836" width="11.28515625" customWidth="1"/>
    <col min="4837" max="4837" width="11" customWidth="1"/>
    <col min="4845" max="4846" width="10.7109375" customWidth="1"/>
    <col min="4848" max="4848" width="11.5703125" customWidth="1"/>
    <col min="4849" max="4849" width="13.7109375" customWidth="1"/>
    <col min="4850" max="4853" width="9.28515625" customWidth="1"/>
    <col min="5091" max="5091" width="34" customWidth="1"/>
    <col min="5092" max="5092" width="11.28515625" customWidth="1"/>
    <col min="5093" max="5093" width="11" customWidth="1"/>
    <col min="5101" max="5102" width="10.7109375" customWidth="1"/>
    <col min="5104" max="5104" width="11.5703125" customWidth="1"/>
    <col min="5105" max="5105" width="13.7109375" customWidth="1"/>
    <col min="5106" max="5109" width="9.28515625" customWidth="1"/>
    <col min="5347" max="5347" width="34" customWidth="1"/>
    <col min="5348" max="5348" width="11.28515625" customWidth="1"/>
    <col min="5349" max="5349" width="11" customWidth="1"/>
    <col min="5357" max="5358" width="10.7109375" customWidth="1"/>
    <col min="5360" max="5360" width="11.5703125" customWidth="1"/>
    <col min="5361" max="5361" width="13.7109375" customWidth="1"/>
    <col min="5362" max="5365" width="9.28515625" customWidth="1"/>
    <col min="5603" max="5603" width="34" customWidth="1"/>
    <col min="5604" max="5604" width="11.28515625" customWidth="1"/>
    <col min="5605" max="5605" width="11" customWidth="1"/>
    <col min="5613" max="5614" width="10.7109375" customWidth="1"/>
    <col min="5616" max="5616" width="11.5703125" customWidth="1"/>
    <col min="5617" max="5617" width="13.7109375" customWidth="1"/>
    <col min="5618" max="5621" width="9.28515625" customWidth="1"/>
    <col min="5859" max="5859" width="34" customWidth="1"/>
    <col min="5860" max="5860" width="11.28515625" customWidth="1"/>
    <col min="5861" max="5861" width="11" customWidth="1"/>
    <col min="5869" max="5870" width="10.7109375" customWidth="1"/>
    <col min="5872" max="5872" width="11.5703125" customWidth="1"/>
    <col min="5873" max="5873" width="13.7109375" customWidth="1"/>
    <col min="5874" max="5877" width="9.28515625" customWidth="1"/>
    <col min="6115" max="6115" width="34" customWidth="1"/>
    <col min="6116" max="6116" width="11.28515625" customWidth="1"/>
    <col min="6117" max="6117" width="11" customWidth="1"/>
    <col min="6125" max="6126" width="10.7109375" customWidth="1"/>
    <col min="6128" max="6128" width="11.5703125" customWidth="1"/>
    <col min="6129" max="6129" width="13.7109375" customWidth="1"/>
    <col min="6130" max="6133" width="9.28515625" customWidth="1"/>
    <col min="6371" max="6371" width="34" customWidth="1"/>
    <col min="6372" max="6372" width="11.28515625" customWidth="1"/>
    <col min="6373" max="6373" width="11" customWidth="1"/>
    <col min="6381" max="6382" width="10.7109375" customWidth="1"/>
    <col min="6384" max="6384" width="11.5703125" customWidth="1"/>
    <col min="6385" max="6385" width="13.7109375" customWidth="1"/>
    <col min="6386" max="6389" width="9.28515625" customWidth="1"/>
    <col min="6627" max="6627" width="34" customWidth="1"/>
    <col min="6628" max="6628" width="11.28515625" customWidth="1"/>
    <col min="6629" max="6629" width="11" customWidth="1"/>
    <col min="6637" max="6638" width="10.7109375" customWidth="1"/>
    <col min="6640" max="6640" width="11.5703125" customWidth="1"/>
    <col min="6641" max="6641" width="13.7109375" customWidth="1"/>
    <col min="6642" max="6645" width="9.28515625" customWidth="1"/>
    <col min="6883" max="6883" width="34" customWidth="1"/>
    <col min="6884" max="6884" width="11.28515625" customWidth="1"/>
    <col min="6885" max="6885" width="11" customWidth="1"/>
    <col min="6893" max="6894" width="10.7109375" customWidth="1"/>
    <col min="6896" max="6896" width="11.5703125" customWidth="1"/>
    <col min="6897" max="6897" width="13.7109375" customWidth="1"/>
    <col min="6898" max="6901" width="9.28515625" customWidth="1"/>
    <col min="7139" max="7139" width="34" customWidth="1"/>
    <col min="7140" max="7140" width="11.28515625" customWidth="1"/>
    <col min="7141" max="7141" width="11" customWidth="1"/>
    <col min="7149" max="7150" width="10.7109375" customWidth="1"/>
    <col min="7152" max="7152" width="11.5703125" customWidth="1"/>
    <col min="7153" max="7153" width="13.7109375" customWidth="1"/>
    <col min="7154" max="7157" width="9.28515625" customWidth="1"/>
    <col min="7395" max="7395" width="34" customWidth="1"/>
    <col min="7396" max="7396" width="11.28515625" customWidth="1"/>
    <col min="7397" max="7397" width="11" customWidth="1"/>
    <col min="7405" max="7406" width="10.7109375" customWidth="1"/>
    <col min="7408" max="7408" width="11.5703125" customWidth="1"/>
    <col min="7409" max="7409" width="13.7109375" customWidth="1"/>
    <col min="7410" max="7413" width="9.28515625" customWidth="1"/>
    <col min="7651" max="7651" width="34" customWidth="1"/>
    <col min="7652" max="7652" width="11.28515625" customWidth="1"/>
    <col min="7653" max="7653" width="11" customWidth="1"/>
    <col min="7661" max="7662" width="10.7109375" customWidth="1"/>
    <col min="7664" max="7664" width="11.5703125" customWidth="1"/>
    <col min="7665" max="7665" width="13.7109375" customWidth="1"/>
    <col min="7666" max="7669" width="9.28515625" customWidth="1"/>
    <col min="7907" max="7907" width="34" customWidth="1"/>
    <col min="7908" max="7908" width="11.28515625" customWidth="1"/>
    <col min="7909" max="7909" width="11" customWidth="1"/>
    <col min="7917" max="7918" width="10.7109375" customWidth="1"/>
    <col min="7920" max="7920" width="11.5703125" customWidth="1"/>
    <col min="7921" max="7921" width="13.7109375" customWidth="1"/>
    <col min="7922" max="7925" width="9.28515625" customWidth="1"/>
    <col min="8163" max="8163" width="34" customWidth="1"/>
    <col min="8164" max="8164" width="11.28515625" customWidth="1"/>
    <col min="8165" max="8165" width="11" customWidth="1"/>
    <col min="8173" max="8174" width="10.7109375" customWidth="1"/>
    <col min="8176" max="8176" width="11.5703125" customWidth="1"/>
    <col min="8177" max="8177" width="13.7109375" customWidth="1"/>
    <col min="8178" max="8181" width="9.28515625" customWidth="1"/>
    <col min="8419" max="8419" width="34" customWidth="1"/>
    <col min="8420" max="8420" width="11.28515625" customWidth="1"/>
    <col min="8421" max="8421" width="11" customWidth="1"/>
    <col min="8429" max="8430" width="10.7109375" customWidth="1"/>
    <col min="8432" max="8432" width="11.5703125" customWidth="1"/>
    <col min="8433" max="8433" width="13.7109375" customWidth="1"/>
    <col min="8434" max="8437" width="9.28515625" customWidth="1"/>
    <col min="8675" max="8675" width="34" customWidth="1"/>
    <col min="8676" max="8676" width="11.28515625" customWidth="1"/>
    <col min="8677" max="8677" width="11" customWidth="1"/>
    <col min="8685" max="8686" width="10.7109375" customWidth="1"/>
    <col min="8688" max="8688" width="11.5703125" customWidth="1"/>
    <col min="8689" max="8689" width="13.7109375" customWidth="1"/>
    <col min="8690" max="8693" width="9.28515625" customWidth="1"/>
    <col min="8931" max="8931" width="34" customWidth="1"/>
    <col min="8932" max="8932" width="11.28515625" customWidth="1"/>
    <col min="8933" max="8933" width="11" customWidth="1"/>
    <col min="8941" max="8942" width="10.7109375" customWidth="1"/>
    <col min="8944" max="8944" width="11.5703125" customWidth="1"/>
    <col min="8945" max="8945" width="13.7109375" customWidth="1"/>
    <col min="8946" max="8949" width="9.28515625" customWidth="1"/>
    <col min="9187" max="9187" width="34" customWidth="1"/>
    <col min="9188" max="9188" width="11.28515625" customWidth="1"/>
    <col min="9189" max="9189" width="11" customWidth="1"/>
    <col min="9197" max="9198" width="10.7109375" customWidth="1"/>
    <col min="9200" max="9200" width="11.5703125" customWidth="1"/>
    <col min="9201" max="9201" width="13.7109375" customWidth="1"/>
    <col min="9202" max="9205" width="9.28515625" customWidth="1"/>
    <col min="9443" max="9443" width="34" customWidth="1"/>
    <col min="9444" max="9444" width="11.28515625" customWidth="1"/>
    <col min="9445" max="9445" width="11" customWidth="1"/>
    <col min="9453" max="9454" width="10.7109375" customWidth="1"/>
    <col min="9456" max="9456" width="11.5703125" customWidth="1"/>
    <col min="9457" max="9457" width="13.7109375" customWidth="1"/>
    <col min="9458" max="9461" width="9.28515625" customWidth="1"/>
    <col min="9699" max="9699" width="34" customWidth="1"/>
    <col min="9700" max="9700" width="11.28515625" customWidth="1"/>
    <col min="9701" max="9701" width="11" customWidth="1"/>
    <col min="9709" max="9710" width="10.7109375" customWidth="1"/>
    <col min="9712" max="9712" width="11.5703125" customWidth="1"/>
    <col min="9713" max="9713" width="13.7109375" customWidth="1"/>
    <col min="9714" max="9717" width="9.28515625" customWidth="1"/>
    <col min="9955" max="9955" width="34" customWidth="1"/>
    <col min="9956" max="9956" width="11.28515625" customWidth="1"/>
    <col min="9957" max="9957" width="11" customWidth="1"/>
    <col min="9965" max="9966" width="10.7109375" customWidth="1"/>
    <col min="9968" max="9968" width="11.5703125" customWidth="1"/>
    <col min="9969" max="9969" width="13.7109375" customWidth="1"/>
    <col min="9970" max="9973" width="9.28515625" customWidth="1"/>
    <col min="10211" max="10211" width="34" customWidth="1"/>
    <col min="10212" max="10212" width="11.28515625" customWidth="1"/>
    <col min="10213" max="10213" width="11" customWidth="1"/>
    <col min="10221" max="10222" width="10.7109375" customWidth="1"/>
    <col min="10224" max="10224" width="11.5703125" customWidth="1"/>
    <col min="10225" max="10225" width="13.7109375" customWidth="1"/>
    <col min="10226" max="10229" width="9.28515625" customWidth="1"/>
    <col min="10467" max="10467" width="34" customWidth="1"/>
    <col min="10468" max="10468" width="11.28515625" customWidth="1"/>
    <col min="10469" max="10469" width="11" customWidth="1"/>
    <col min="10477" max="10478" width="10.7109375" customWidth="1"/>
    <col min="10480" max="10480" width="11.5703125" customWidth="1"/>
    <col min="10481" max="10481" width="13.7109375" customWidth="1"/>
    <col min="10482" max="10485" width="9.28515625" customWidth="1"/>
    <col min="10723" max="10723" width="34" customWidth="1"/>
    <col min="10724" max="10724" width="11.28515625" customWidth="1"/>
    <col min="10725" max="10725" width="11" customWidth="1"/>
    <col min="10733" max="10734" width="10.7109375" customWidth="1"/>
    <col min="10736" max="10736" width="11.5703125" customWidth="1"/>
    <col min="10737" max="10737" width="13.7109375" customWidth="1"/>
    <col min="10738" max="10741" width="9.28515625" customWidth="1"/>
    <col min="10979" max="10979" width="34" customWidth="1"/>
    <col min="10980" max="10980" width="11.28515625" customWidth="1"/>
    <col min="10981" max="10981" width="11" customWidth="1"/>
    <col min="10989" max="10990" width="10.7109375" customWidth="1"/>
    <col min="10992" max="10992" width="11.5703125" customWidth="1"/>
    <col min="10993" max="10993" width="13.7109375" customWidth="1"/>
    <col min="10994" max="10997" width="9.28515625" customWidth="1"/>
    <col min="11235" max="11235" width="34" customWidth="1"/>
    <col min="11236" max="11236" width="11.28515625" customWidth="1"/>
    <col min="11237" max="11237" width="11" customWidth="1"/>
    <col min="11245" max="11246" width="10.7109375" customWidth="1"/>
    <col min="11248" max="11248" width="11.5703125" customWidth="1"/>
    <col min="11249" max="11249" width="13.7109375" customWidth="1"/>
    <col min="11250" max="11253" width="9.28515625" customWidth="1"/>
    <col min="11491" max="11491" width="34" customWidth="1"/>
    <col min="11492" max="11492" width="11.28515625" customWidth="1"/>
    <col min="11493" max="11493" width="11" customWidth="1"/>
    <col min="11501" max="11502" width="10.7109375" customWidth="1"/>
    <col min="11504" max="11504" width="11.5703125" customWidth="1"/>
    <col min="11505" max="11505" width="13.7109375" customWidth="1"/>
    <col min="11506" max="11509" width="9.28515625" customWidth="1"/>
    <col min="11747" max="11747" width="34" customWidth="1"/>
    <col min="11748" max="11748" width="11.28515625" customWidth="1"/>
    <col min="11749" max="11749" width="11" customWidth="1"/>
    <col min="11757" max="11758" width="10.7109375" customWidth="1"/>
    <col min="11760" max="11760" width="11.5703125" customWidth="1"/>
    <col min="11761" max="11761" width="13.7109375" customWidth="1"/>
    <col min="11762" max="11765" width="9.28515625" customWidth="1"/>
    <col min="12003" max="12003" width="34" customWidth="1"/>
    <col min="12004" max="12004" width="11.28515625" customWidth="1"/>
    <col min="12005" max="12005" width="11" customWidth="1"/>
    <col min="12013" max="12014" width="10.7109375" customWidth="1"/>
    <col min="12016" max="12016" width="11.5703125" customWidth="1"/>
    <col min="12017" max="12017" width="13.7109375" customWidth="1"/>
    <col min="12018" max="12021" width="9.28515625" customWidth="1"/>
    <col min="12259" max="12259" width="34" customWidth="1"/>
    <col min="12260" max="12260" width="11.28515625" customWidth="1"/>
    <col min="12261" max="12261" width="11" customWidth="1"/>
    <col min="12269" max="12270" width="10.7109375" customWidth="1"/>
    <col min="12272" max="12272" width="11.5703125" customWidth="1"/>
    <col min="12273" max="12273" width="13.7109375" customWidth="1"/>
    <col min="12274" max="12277" width="9.28515625" customWidth="1"/>
    <col min="12515" max="12515" width="34" customWidth="1"/>
    <col min="12516" max="12516" width="11.28515625" customWidth="1"/>
    <col min="12517" max="12517" width="11" customWidth="1"/>
    <col min="12525" max="12526" width="10.7109375" customWidth="1"/>
    <col min="12528" max="12528" width="11.5703125" customWidth="1"/>
    <col min="12529" max="12529" width="13.7109375" customWidth="1"/>
    <col min="12530" max="12533" width="9.28515625" customWidth="1"/>
    <col min="12771" max="12771" width="34" customWidth="1"/>
    <col min="12772" max="12772" width="11.28515625" customWidth="1"/>
    <col min="12773" max="12773" width="11" customWidth="1"/>
    <col min="12781" max="12782" width="10.7109375" customWidth="1"/>
    <col min="12784" max="12784" width="11.5703125" customWidth="1"/>
    <col min="12785" max="12785" width="13.7109375" customWidth="1"/>
    <col min="12786" max="12789" width="9.28515625" customWidth="1"/>
    <col min="13027" max="13027" width="34" customWidth="1"/>
    <col min="13028" max="13028" width="11.28515625" customWidth="1"/>
    <col min="13029" max="13029" width="11" customWidth="1"/>
    <col min="13037" max="13038" width="10.7109375" customWidth="1"/>
    <col min="13040" max="13040" width="11.5703125" customWidth="1"/>
    <col min="13041" max="13041" width="13.7109375" customWidth="1"/>
    <col min="13042" max="13045" width="9.28515625" customWidth="1"/>
    <col min="13283" max="13283" width="34" customWidth="1"/>
    <col min="13284" max="13284" width="11.28515625" customWidth="1"/>
    <col min="13285" max="13285" width="11" customWidth="1"/>
    <col min="13293" max="13294" width="10.7109375" customWidth="1"/>
    <col min="13296" max="13296" width="11.5703125" customWidth="1"/>
    <col min="13297" max="13297" width="13.7109375" customWidth="1"/>
    <col min="13298" max="13301" width="9.28515625" customWidth="1"/>
    <col min="13539" max="13539" width="34" customWidth="1"/>
    <col min="13540" max="13540" width="11.28515625" customWidth="1"/>
    <col min="13541" max="13541" width="11" customWidth="1"/>
    <col min="13549" max="13550" width="10.7109375" customWidth="1"/>
    <col min="13552" max="13552" width="11.5703125" customWidth="1"/>
    <col min="13553" max="13553" width="13.7109375" customWidth="1"/>
    <col min="13554" max="13557" width="9.28515625" customWidth="1"/>
    <col min="13795" max="13795" width="34" customWidth="1"/>
    <col min="13796" max="13796" width="11.28515625" customWidth="1"/>
    <col min="13797" max="13797" width="11" customWidth="1"/>
    <col min="13805" max="13806" width="10.7109375" customWidth="1"/>
    <col min="13808" max="13808" width="11.5703125" customWidth="1"/>
    <col min="13809" max="13809" width="13.7109375" customWidth="1"/>
    <col min="13810" max="13813" width="9.28515625" customWidth="1"/>
    <col min="14051" max="14051" width="34" customWidth="1"/>
    <col min="14052" max="14052" width="11.28515625" customWidth="1"/>
    <col min="14053" max="14053" width="11" customWidth="1"/>
    <col min="14061" max="14062" width="10.7109375" customWidth="1"/>
    <col min="14064" max="14064" width="11.5703125" customWidth="1"/>
    <col min="14065" max="14065" width="13.7109375" customWidth="1"/>
    <col min="14066" max="14069" width="9.28515625" customWidth="1"/>
    <col min="14307" max="14307" width="34" customWidth="1"/>
    <col min="14308" max="14308" width="11.28515625" customWidth="1"/>
    <col min="14309" max="14309" width="11" customWidth="1"/>
    <col min="14317" max="14318" width="10.7109375" customWidth="1"/>
    <col min="14320" max="14320" width="11.5703125" customWidth="1"/>
    <col min="14321" max="14321" width="13.7109375" customWidth="1"/>
    <col min="14322" max="14325" width="9.28515625" customWidth="1"/>
    <col min="14563" max="14563" width="34" customWidth="1"/>
    <col min="14564" max="14564" width="11.28515625" customWidth="1"/>
    <col min="14565" max="14565" width="11" customWidth="1"/>
    <col min="14573" max="14574" width="10.7109375" customWidth="1"/>
    <col min="14576" max="14576" width="11.5703125" customWidth="1"/>
    <col min="14577" max="14577" width="13.7109375" customWidth="1"/>
    <col min="14578" max="14581" width="9.28515625" customWidth="1"/>
    <col min="14819" max="14819" width="34" customWidth="1"/>
    <col min="14820" max="14820" width="11.28515625" customWidth="1"/>
    <col min="14821" max="14821" width="11" customWidth="1"/>
    <col min="14829" max="14830" width="10.7109375" customWidth="1"/>
    <col min="14832" max="14832" width="11.5703125" customWidth="1"/>
    <col min="14833" max="14833" width="13.7109375" customWidth="1"/>
    <col min="14834" max="14837" width="9.28515625" customWidth="1"/>
    <col min="15075" max="15075" width="34" customWidth="1"/>
    <col min="15076" max="15076" width="11.28515625" customWidth="1"/>
    <col min="15077" max="15077" width="11" customWidth="1"/>
    <col min="15085" max="15086" width="10.7109375" customWidth="1"/>
    <col min="15088" max="15088" width="11.5703125" customWidth="1"/>
    <col min="15089" max="15089" width="13.7109375" customWidth="1"/>
    <col min="15090" max="15093" width="9.28515625" customWidth="1"/>
    <col min="15331" max="15331" width="34" customWidth="1"/>
    <col min="15332" max="15332" width="11.28515625" customWidth="1"/>
    <col min="15333" max="15333" width="11" customWidth="1"/>
    <col min="15341" max="15342" width="10.7109375" customWidth="1"/>
    <col min="15344" max="15344" width="11.5703125" customWidth="1"/>
    <col min="15345" max="15345" width="13.7109375" customWidth="1"/>
    <col min="15346" max="15349" width="9.28515625" customWidth="1"/>
    <col min="15587" max="15587" width="34" customWidth="1"/>
    <col min="15588" max="15588" width="11.28515625" customWidth="1"/>
    <col min="15589" max="15589" width="11" customWidth="1"/>
    <col min="15597" max="15598" width="10.7109375" customWidth="1"/>
    <col min="15600" max="15600" width="11.5703125" customWidth="1"/>
    <col min="15601" max="15601" width="13.7109375" customWidth="1"/>
    <col min="15602" max="15605" width="9.28515625" customWidth="1"/>
    <col min="15843" max="15843" width="34" customWidth="1"/>
    <col min="15844" max="15844" width="11.28515625" customWidth="1"/>
    <col min="15845" max="15845" width="11" customWidth="1"/>
    <col min="15853" max="15854" width="10.7109375" customWidth="1"/>
    <col min="15856" max="15856" width="11.5703125" customWidth="1"/>
    <col min="15857" max="15857" width="13.7109375" customWidth="1"/>
    <col min="15858" max="15861" width="9.28515625" customWidth="1"/>
    <col min="16099" max="16099" width="34" customWidth="1"/>
    <col min="16100" max="16100" width="11.28515625" customWidth="1"/>
    <col min="16101" max="16101" width="11" customWidth="1"/>
    <col min="16109" max="16110" width="10.7109375" customWidth="1"/>
    <col min="16112" max="16112" width="11.5703125" customWidth="1"/>
    <col min="16113" max="16113" width="13.7109375" customWidth="1"/>
    <col min="16114" max="16117" width="9.28515625" customWidth="1"/>
  </cols>
  <sheetData>
    <row r="1" spans="1:8" ht="44.45" customHeight="1" x14ac:dyDescent="0.3">
      <c r="B1" s="225" t="s">
        <v>0</v>
      </c>
      <c r="C1" s="225"/>
      <c r="D1" s="225"/>
      <c r="E1" s="225"/>
      <c r="F1" s="225"/>
      <c r="G1" s="225"/>
      <c r="H1" s="225"/>
    </row>
    <row r="2" spans="1:8" ht="15.6" customHeight="1" thickBot="1" x14ac:dyDescent="0.3">
      <c r="A2" s="2" t="s">
        <v>1</v>
      </c>
    </row>
    <row r="3" spans="1:8" ht="15.6" customHeight="1" x14ac:dyDescent="0.25">
      <c r="A3" s="226" t="s">
        <v>2</v>
      </c>
      <c r="B3" s="229" t="s">
        <v>3</v>
      </c>
      <c r="C3" s="165" t="s">
        <v>4</v>
      </c>
      <c r="D3" s="232" t="s">
        <v>5</v>
      </c>
      <c r="E3" s="232"/>
      <c r="F3" s="232"/>
      <c r="G3" s="232"/>
      <c r="H3" s="233"/>
    </row>
    <row r="4" spans="1:8" ht="52.9" customHeight="1" x14ac:dyDescent="0.25">
      <c r="A4" s="227"/>
      <c r="B4" s="230"/>
      <c r="C4" s="166"/>
      <c r="D4" s="166" t="s">
        <v>6</v>
      </c>
      <c r="E4" s="166" t="s">
        <v>7</v>
      </c>
      <c r="F4" s="166"/>
      <c r="G4" s="166"/>
      <c r="H4" s="170" t="s">
        <v>8</v>
      </c>
    </row>
    <row r="5" spans="1:8" ht="55.9" customHeight="1" thickBot="1" x14ac:dyDescent="0.3">
      <c r="A5" s="228"/>
      <c r="B5" s="231"/>
      <c r="C5" s="167"/>
      <c r="D5" s="167"/>
      <c r="E5" s="3" t="s">
        <v>9</v>
      </c>
      <c r="F5" s="3" t="s">
        <v>10</v>
      </c>
      <c r="G5" s="3" t="s">
        <v>11</v>
      </c>
      <c r="H5" s="171"/>
    </row>
    <row r="6" spans="1:8" ht="31.15" customHeight="1" x14ac:dyDescent="0.25">
      <c r="A6" s="235" t="s">
        <v>12</v>
      </c>
      <c r="B6" s="4" t="s">
        <v>13</v>
      </c>
      <c r="C6" s="5"/>
      <c r="D6" s="5"/>
      <c r="E6" s="5">
        <f>F6+G6</f>
        <v>0</v>
      </c>
      <c r="F6" s="5"/>
      <c r="G6" s="5"/>
      <c r="H6" s="5"/>
    </row>
    <row r="7" spans="1:8" ht="34.15" customHeight="1" x14ac:dyDescent="0.25">
      <c r="A7" s="235"/>
      <c r="B7" s="7" t="s">
        <v>14</v>
      </c>
      <c r="C7" s="6"/>
      <c r="D7" s="6"/>
      <c r="E7" s="6">
        <f t="shared" ref="E7:E51" si="0">F7+G7</f>
        <v>0</v>
      </c>
      <c r="F7" s="6"/>
      <c r="G7" s="6"/>
      <c r="H7" s="6"/>
    </row>
    <row r="8" spans="1:8" ht="26.45" customHeight="1" x14ac:dyDescent="0.25">
      <c r="A8" s="236"/>
      <c r="B8" s="7" t="s">
        <v>15</v>
      </c>
      <c r="C8" s="6">
        <v>15</v>
      </c>
      <c r="D8" s="6"/>
      <c r="E8" s="6">
        <f t="shared" si="0"/>
        <v>0</v>
      </c>
      <c r="F8" s="6"/>
      <c r="G8" s="6"/>
      <c r="H8" s="6"/>
    </row>
    <row r="9" spans="1:8" ht="32.450000000000003" customHeight="1" x14ac:dyDescent="0.25">
      <c r="A9" s="7" t="s">
        <v>16</v>
      </c>
      <c r="B9" s="7" t="s">
        <v>17</v>
      </c>
      <c r="C9" s="6"/>
      <c r="D9" s="6"/>
      <c r="E9" s="6">
        <f t="shared" si="0"/>
        <v>0</v>
      </c>
      <c r="F9" s="6"/>
      <c r="G9" s="6"/>
      <c r="H9" s="6"/>
    </row>
    <row r="10" spans="1:8" x14ac:dyDescent="0.25">
      <c r="A10" s="7" t="s">
        <v>18</v>
      </c>
      <c r="B10" s="7" t="s">
        <v>19</v>
      </c>
      <c r="C10" s="6"/>
      <c r="D10" s="6"/>
      <c r="E10" s="6">
        <f t="shared" si="0"/>
        <v>0</v>
      </c>
      <c r="F10" s="6"/>
      <c r="G10" s="6"/>
      <c r="H10" s="6"/>
    </row>
    <row r="11" spans="1:8" x14ac:dyDescent="0.25">
      <c r="A11" s="7" t="s">
        <v>20</v>
      </c>
      <c r="B11" s="7" t="s">
        <v>21</v>
      </c>
      <c r="C11" s="6"/>
      <c r="D11" s="6"/>
      <c r="E11" s="6">
        <f t="shared" si="0"/>
        <v>0</v>
      </c>
      <c r="F11" s="6"/>
      <c r="G11" s="6"/>
      <c r="H11" s="6"/>
    </row>
    <row r="12" spans="1:8" x14ac:dyDescent="0.25">
      <c r="A12" s="7" t="s">
        <v>22</v>
      </c>
      <c r="B12" s="7" t="s">
        <v>23</v>
      </c>
      <c r="C12" s="6"/>
      <c r="D12" s="6"/>
      <c r="E12" s="6">
        <f t="shared" si="0"/>
        <v>0</v>
      </c>
      <c r="F12" s="6"/>
      <c r="G12" s="6"/>
      <c r="H12" s="6"/>
    </row>
    <row r="13" spans="1:8" x14ac:dyDescent="0.25">
      <c r="A13" s="8" t="s">
        <v>24</v>
      </c>
      <c r="B13" s="8" t="s">
        <v>25</v>
      </c>
      <c r="C13" s="6"/>
      <c r="D13" s="6"/>
      <c r="E13" s="6">
        <f t="shared" si="0"/>
        <v>0</v>
      </c>
      <c r="F13" s="6"/>
      <c r="G13" s="6"/>
      <c r="H13" s="6"/>
    </row>
    <row r="14" spans="1:8" x14ac:dyDescent="0.25">
      <c r="A14" s="7" t="s">
        <v>26</v>
      </c>
      <c r="B14" s="7" t="s">
        <v>27</v>
      </c>
      <c r="C14" s="6"/>
      <c r="D14" s="6"/>
      <c r="E14" s="6">
        <f t="shared" si="0"/>
        <v>0</v>
      </c>
      <c r="F14" s="6"/>
      <c r="G14" s="6"/>
      <c r="H14" s="6"/>
    </row>
    <row r="15" spans="1:8" x14ac:dyDescent="0.25">
      <c r="A15" s="7" t="s">
        <v>28</v>
      </c>
      <c r="B15" s="7" t="s">
        <v>29</v>
      </c>
      <c r="C15" s="6"/>
      <c r="D15" s="6"/>
      <c r="E15" s="6">
        <f t="shared" si="0"/>
        <v>0</v>
      </c>
      <c r="F15" s="6"/>
      <c r="G15" s="6"/>
      <c r="H15" s="6"/>
    </row>
    <row r="16" spans="1:8" ht="24.6" customHeight="1" x14ac:dyDescent="0.25">
      <c r="A16" s="7" t="s">
        <v>30</v>
      </c>
      <c r="B16" s="7" t="s">
        <v>31</v>
      </c>
      <c r="C16" s="6"/>
      <c r="D16" s="6"/>
      <c r="E16" s="6">
        <f t="shared" si="0"/>
        <v>0</v>
      </c>
      <c r="F16" s="6"/>
      <c r="G16" s="6"/>
      <c r="H16" s="6"/>
    </row>
    <row r="17" spans="1:8" x14ac:dyDescent="0.25">
      <c r="A17" s="7" t="s">
        <v>32</v>
      </c>
      <c r="B17" s="7" t="s">
        <v>33</v>
      </c>
      <c r="C17" s="6"/>
      <c r="D17" s="6"/>
      <c r="E17" s="6">
        <f t="shared" si="0"/>
        <v>0</v>
      </c>
      <c r="F17" s="6"/>
      <c r="G17" s="6"/>
      <c r="H17" s="6"/>
    </row>
    <row r="18" spans="1:8" x14ac:dyDescent="0.25">
      <c r="A18" s="7" t="s">
        <v>34</v>
      </c>
      <c r="B18" s="7" t="s">
        <v>35</v>
      </c>
      <c r="C18" s="6"/>
      <c r="D18" s="6"/>
      <c r="E18" s="6">
        <f t="shared" si="0"/>
        <v>0</v>
      </c>
      <c r="F18" s="6"/>
      <c r="G18" s="6"/>
      <c r="H18" s="6"/>
    </row>
    <row r="19" spans="1:8" ht="16.149999999999999" customHeight="1" x14ac:dyDescent="0.25">
      <c r="A19" s="8" t="s">
        <v>36</v>
      </c>
      <c r="B19" s="8" t="s">
        <v>37</v>
      </c>
      <c r="C19" s="6"/>
      <c r="D19" s="6"/>
      <c r="E19" s="6">
        <f t="shared" si="0"/>
        <v>0</v>
      </c>
      <c r="F19" s="6"/>
      <c r="G19" s="6"/>
      <c r="H19" s="6"/>
    </row>
    <row r="20" spans="1:8" ht="16.149999999999999" customHeight="1" x14ac:dyDescent="0.25">
      <c r="A20" s="237" t="s">
        <v>38</v>
      </c>
      <c r="B20" s="7" t="s">
        <v>39</v>
      </c>
      <c r="C20" s="6"/>
      <c r="D20" s="6"/>
      <c r="E20" s="6">
        <f t="shared" si="0"/>
        <v>0</v>
      </c>
      <c r="F20" s="6"/>
      <c r="G20" s="6"/>
      <c r="H20" s="6"/>
    </row>
    <row r="21" spans="1:8" ht="43.9" customHeight="1" x14ac:dyDescent="0.25">
      <c r="A21" s="238"/>
      <c r="B21" s="9" t="s">
        <v>40</v>
      </c>
      <c r="C21" s="6"/>
      <c r="D21" s="6"/>
      <c r="E21" s="6">
        <f t="shared" si="0"/>
        <v>0</v>
      </c>
      <c r="F21" s="6"/>
      <c r="G21" s="6"/>
      <c r="H21" s="6"/>
    </row>
    <row r="22" spans="1:8" x14ac:dyDescent="0.25">
      <c r="A22" s="7" t="s">
        <v>41</v>
      </c>
      <c r="B22" s="7" t="s">
        <v>42</v>
      </c>
      <c r="C22" s="6"/>
      <c r="D22" s="6"/>
      <c r="E22" s="6">
        <f t="shared" si="0"/>
        <v>0</v>
      </c>
      <c r="F22" s="6"/>
      <c r="G22" s="6"/>
      <c r="H22" s="6"/>
    </row>
    <row r="23" spans="1:8" x14ac:dyDescent="0.25">
      <c r="A23" s="237" t="s">
        <v>43</v>
      </c>
      <c r="B23" s="7" t="s">
        <v>44</v>
      </c>
      <c r="C23" s="6">
        <f t="shared" ref="C23:D23" si="1">C24+C25+C26</f>
        <v>0</v>
      </c>
      <c r="D23" s="6">
        <f t="shared" si="1"/>
        <v>0</v>
      </c>
      <c r="E23" s="6">
        <f t="shared" si="0"/>
        <v>0</v>
      </c>
      <c r="F23" s="6">
        <f t="shared" ref="F23:H23" si="2">F24+F25+F26</f>
        <v>0</v>
      </c>
      <c r="G23" s="6">
        <f t="shared" si="2"/>
        <v>0</v>
      </c>
      <c r="H23" s="6">
        <f t="shared" si="2"/>
        <v>0</v>
      </c>
    </row>
    <row r="24" spans="1:8" x14ac:dyDescent="0.25">
      <c r="A24" s="239"/>
      <c r="B24" s="10" t="s">
        <v>45</v>
      </c>
      <c r="C24" s="6"/>
      <c r="D24" s="6"/>
      <c r="E24" s="6">
        <f t="shared" si="0"/>
        <v>0</v>
      </c>
      <c r="F24" s="6"/>
      <c r="G24" s="6"/>
      <c r="H24" s="6"/>
    </row>
    <row r="25" spans="1:8" ht="83.45" customHeight="1" x14ac:dyDescent="0.25">
      <c r="A25" s="239"/>
      <c r="B25" s="10" t="s">
        <v>46</v>
      </c>
      <c r="C25" s="6"/>
      <c r="D25" s="6"/>
      <c r="E25" s="6">
        <f t="shared" si="0"/>
        <v>0</v>
      </c>
      <c r="F25" s="6"/>
      <c r="G25" s="6"/>
      <c r="H25" s="6"/>
    </row>
    <row r="26" spans="1:8" ht="78.75" x14ac:dyDescent="0.25">
      <c r="A26" s="238"/>
      <c r="B26" s="10" t="s">
        <v>47</v>
      </c>
      <c r="C26" s="6"/>
      <c r="D26" s="6"/>
      <c r="E26" s="6">
        <f t="shared" si="0"/>
        <v>0</v>
      </c>
      <c r="F26" s="6"/>
      <c r="G26" s="6"/>
      <c r="H26" s="6"/>
    </row>
    <row r="27" spans="1:8" x14ac:dyDescent="0.25">
      <c r="A27" s="240" t="s">
        <v>48</v>
      </c>
      <c r="B27" s="7" t="s">
        <v>49</v>
      </c>
      <c r="C27" s="6"/>
      <c r="D27" s="6"/>
      <c r="E27" s="6">
        <f t="shared" si="0"/>
        <v>0</v>
      </c>
      <c r="F27" s="6"/>
      <c r="G27" s="6"/>
      <c r="H27" s="6"/>
    </row>
    <row r="28" spans="1:8" ht="47.25" x14ac:dyDescent="0.25">
      <c r="A28" s="240"/>
      <c r="B28" s="7" t="s">
        <v>50</v>
      </c>
      <c r="C28" s="6"/>
      <c r="D28" s="6"/>
      <c r="E28" s="6">
        <f t="shared" si="0"/>
        <v>0</v>
      </c>
      <c r="F28" s="6"/>
      <c r="G28" s="6"/>
      <c r="H28" s="6"/>
    </row>
    <row r="29" spans="1:8" x14ac:dyDescent="0.25">
      <c r="A29" s="240"/>
      <c r="B29" s="11" t="s">
        <v>51</v>
      </c>
      <c r="C29" s="6"/>
      <c r="D29" s="6"/>
      <c r="E29" s="6">
        <f t="shared" si="0"/>
        <v>0</v>
      </c>
      <c r="F29" s="6"/>
      <c r="G29" s="6"/>
      <c r="H29" s="6"/>
    </row>
    <row r="30" spans="1:8" x14ac:dyDescent="0.25">
      <c r="A30" s="7" t="s">
        <v>52</v>
      </c>
      <c r="B30" s="7" t="s">
        <v>53</v>
      </c>
      <c r="C30" s="6"/>
      <c r="D30" s="6"/>
      <c r="E30" s="6">
        <f t="shared" si="0"/>
        <v>0</v>
      </c>
      <c r="F30" s="6"/>
      <c r="G30" s="6"/>
      <c r="H30" s="6"/>
    </row>
    <row r="31" spans="1:8" ht="31.5" x14ac:dyDescent="0.25">
      <c r="A31" s="12" t="s">
        <v>54</v>
      </c>
      <c r="B31" s="13" t="s">
        <v>55</v>
      </c>
      <c r="C31" s="6"/>
      <c r="D31" s="6"/>
      <c r="E31" s="6">
        <f t="shared" si="0"/>
        <v>0</v>
      </c>
      <c r="F31" s="6"/>
      <c r="G31" s="6"/>
      <c r="H31" s="6"/>
    </row>
    <row r="32" spans="1:8" ht="16.149999999999999" customHeight="1" x14ac:dyDescent="0.25">
      <c r="A32" s="7" t="s">
        <v>56</v>
      </c>
      <c r="B32" s="7" t="s">
        <v>57</v>
      </c>
      <c r="C32" s="6"/>
      <c r="D32" s="6"/>
      <c r="E32" s="6">
        <f t="shared" si="0"/>
        <v>0</v>
      </c>
      <c r="F32" s="6"/>
      <c r="G32" s="6"/>
      <c r="H32" s="6"/>
    </row>
    <row r="33" spans="1:8" x14ac:dyDescent="0.25">
      <c r="A33" s="8" t="s">
        <v>58</v>
      </c>
      <c r="B33" s="8" t="s">
        <v>59</v>
      </c>
      <c r="C33" s="6"/>
      <c r="D33" s="6"/>
      <c r="E33" s="6">
        <f t="shared" si="0"/>
        <v>0</v>
      </c>
      <c r="F33" s="6"/>
      <c r="G33" s="6"/>
      <c r="H33" s="6"/>
    </row>
    <row r="34" spans="1:8" x14ac:dyDescent="0.25">
      <c r="A34" s="8" t="s">
        <v>60</v>
      </c>
      <c r="B34" s="8" t="s">
        <v>61</v>
      </c>
      <c r="C34" s="6"/>
      <c r="D34" s="6"/>
      <c r="E34" s="6">
        <f t="shared" si="0"/>
        <v>0</v>
      </c>
      <c r="F34" s="6"/>
      <c r="G34" s="6"/>
      <c r="H34" s="6"/>
    </row>
    <row r="35" spans="1:8" x14ac:dyDescent="0.25">
      <c r="A35" s="7" t="s">
        <v>62</v>
      </c>
      <c r="B35" s="7" t="s">
        <v>63</v>
      </c>
      <c r="C35" s="6"/>
      <c r="D35" s="6"/>
      <c r="E35" s="6">
        <f t="shared" si="0"/>
        <v>0</v>
      </c>
      <c r="F35" s="6"/>
      <c r="G35" s="6"/>
      <c r="H35" s="6"/>
    </row>
    <row r="36" spans="1:8" x14ac:dyDescent="0.25">
      <c r="A36" s="7" t="s">
        <v>64</v>
      </c>
      <c r="B36" s="7" t="s">
        <v>65</v>
      </c>
      <c r="C36" s="6"/>
      <c r="D36" s="6"/>
      <c r="E36" s="6">
        <f t="shared" si="0"/>
        <v>0</v>
      </c>
      <c r="F36" s="6"/>
      <c r="G36" s="6"/>
      <c r="H36" s="6"/>
    </row>
    <row r="37" spans="1:8" x14ac:dyDescent="0.25">
      <c r="A37" s="7" t="s">
        <v>66</v>
      </c>
      <c r="B37" s="7" t="s">
        <v>67</v>
      </c>
      <c r="C37" s="6"/>
      <c r="D37" s="6"/>
      <c r="E37" s="6">
        <f t="shared" si="0"/>
        <v>0</v>
      </c>
      <c r="F37" s="6"/>
      <c r="G37" s="6"/>
      <c r="H37" s="6"/>
    </row>
    <row r="38" spans="1:8" x14ac:dyDescent="0.25">
      <c r="A38" s="7" t="s">
        <v>68</v>
      </c>
      <c r="B38" s="7" t="s">
        <v>69</v>
      </c>
      <c r="C38" s="6"/>
      <c r="D38" s="6"/>
      <c r="E38" s="6">
        <f t="shared" si="0"/>
        <v>0</v>
      </c>
      <c r="F38" s="6"/>
      <c r="G38" s="6"/>
      <c r="H38" s="6"/>
    </row>
    <row r="39" spans="1:8" x14ac:dyDescent="0.25">
      <c r="A39" s="7" t="s">
        <v>70</v>
      </c>
      <c r="B39" s="7" t="s">
        <v>71</v>
      </c>
      <c r="C39" s="6"/>
      <c r="D39" s="6"/>
      <c r="E39" s="6">
        <f t="shared" si="0"/>
        <v>0</v>
      </c>
      <c r="F39" s="6"/>
      <c r="G39" s="6"/>
      <c r="H39" s="6"/>
    </row>
    <row r="40" spans="1:8" x14ac:dyDescent="0.25">
      <c r="A40" s="234" t="s">
        <v>72</v>
      </c>
      <c r="B40" s="7" t="s">
        <v>73</v>
      </c>
      <c r="C40" s="6"/>
      <c r="D40" s="6"/>
      <c r="E40" s="6">
        <f t="shared" si="0"/>
        <v>0</v>
      </c>
      <c r="F40" s="6"/>
      <c r="G40" s="6"/>
      <c r="H40" s="6"/>
    </row>
    <row r="41" spans="1:8" x14ac:dyDescent="0.25">
      <c r="A41" s="234"/>
      <c r="B41" s="7" t="s">
        <v>74</v>
      </c>
      <c r="C41" s="6"/>
      <c r="D41" s="6"/>
      <c r="E41" s="6">
        <f t="shared" si="0"/>
        <v>0</v>
      </c>
      <c r="F41" s="6"/>
      <c r="G41" s="6"/>
      <c r="H41" s="6"/>
    </row>
    <row r="42" spans="1:8" x14ac:dyDescent="0.25">
      <c r="A42" s="7" t="s">
        <v>75</v>
      </c>
      <c r="B42" s="7" t="s">
        <v>76</v>
      </c>
      <c r="C42" s="6"/>
      <c r="D42" s="6"/>
      <c r="E42" s="6">
        <f t="shared" si="0"/>
        <v>0</v>
      </c>
      <c r="F42" s="14"/>
      <c r="G42" s="6"/>
      <c r="H42" s="6"/>
    </row>
    <row r="43" spans="1:8" x14ac:dyDescent="0.25">
      <c r="A43" s="7" t="s">
        <v>77</v>
      </c>
      <c r="B43" s="7" t="s">
        <v>78</v>
      </c>
      <c r="C43" s="6"/>
      <c r="D43" s="6"/>
      <c r="E43" s="6">
        <f t="shared" si="0"/>
        <v>0</v>
      </c>
      <c r="F43" s="6"/>
      <c r="G43" s="6"/>
      <c r="H43" s="6"/>
    </row>
    <row r="44" spans="1:8" ht="15" customHeight="1" x14ac:dyDescent="0.25">
      <c r="A44" s="234" t="s">
        <v>79</v>
      </c>
      <c r="B44" s="7" t="s">
        <v>80</v>
      </c>
      <c r="C44" s="6"/>
      <c r="D44" s="6"/>
      <c r="E44" s="6">
        <f t="shared" si="0"/>
        <v>0</v>
      </c>
      <c r="F44" s="6"/>
      <c r="G44" s="6"/>
      <c r="H44" s="6"/>
    </row>
    <row r="45" spans="1:8" ht="18" customHeight="1" x14ac:dyDescent="0.25">
      <c r="A45" s="234"/>
      <c r="B45" s="7" t="s">
        <v>81</v>
      </c>
      <c r="C45" s="6"/>
      <c r="D45" s="6"/>
      <c r="E45" s="6">
        <f t="shared" si="0"/>
        <v>0</v>
      </c>
      <c r="F45" s="6"/>
      <c r="G45" s="6"/>
      <c r="H45" s="6"/>
    </row>
    <row r="46" spans="1:8" x14ac:dyDescent="0.25">
      <c r="A46" s="7" t="s">
        <v>82</v>
      </c>
      <c r="B46" s="7" t="s">
        <v>83</v>
      </c>
      <c r="C46" s="6"/>
      <c r="D46" s="6"/>
      <c r="E46" s="6">
        <f t="shared" si="0"/>
        <v>0</v>
      </c>
      <c r="F46" s="6"/>
      <c r="G46" s="6"/>
      <c r="H46" s="6"/>
    </row>
    <row r="47" spans="1:8" x14ac:dyDescent="0.25">
      <c r="A47" s="15" t="s">
        <v>84</v>
      </c>
      <c r="B47" s="8" t="s">
        <v>85</v>
      </c>
      <c r="C47" s="6">
        <v>35</v>
      </c>
      <c r="D47" s="6"/>
      <c r="E47" s="6">
        <f t="shared" si="0"/>
        <v>0</v>
      </c>
      <c r="F47" s="6"/>
      <c r="G47" s="6"/>
      <c r="H47" s="6"/>
    </row>
    <row r="48" spans="1:8" ht="19.899999999999999" customHeight="1" x14ac:dyDescent="0.25">
      <c r="A48" s="7" t="s">
        <v>86</v>
      </c>
      <c r="B48" s="7" t="s">
        <v>87</v>
      </c>
      <c r="C48" s="6"/>
      <c r="D48" s="6"/>
      <c r="E48" s="6">
        <f t="shared" si="0"/>
        <v>0</v>
      </c>
      <c r="F48" s="6"/>
      <c r="G48" s="6"/>
      <c r="H48" s="6"/>
    </row>
    <row r="49" spans="1:8" ht="19.899999999999999" customHeight="1" x14ac:dyDescent="0.25">
      <c r="A49" s="7" t="s">
        <v>88</v>
      </c>
      <c r="B49" s="7" t="s">
        <v>89</v>
      </c>
      <c r="C49" s="6"/>
      <c r="D49" s="6"/>
      <c r="E49" s="6">
        <f t="shared" si="0"/>
        <v>0</v>
      </c>
      <c r="F49" s="6"/>
      <c r="G49" s="6"/>
      <c r="H49" s="6"/>
    </row>
    <row r="50" spans="1:8" x14ac:dyDescent="0.25">
      <c r="A50" s="7" t="s">
        <v>90</v>
      </c>
      <c r="B50" s="7" t="s">
        <v>91</v>
      </c>
      <c r="C50" s="6"/>
      <c r="D50" s="6"/>
      <c r="E50" s="6">
        <f t="shared" si="0"/>
        <v>0</v>
      </c>
      <c r="F50" s="6"/>
      <c r="G50" s="6"/>
      <c r="H50" s="6"/>
    </row>
    <row r="51" spans="1:8" ht="31.5" x14ac:dyDescent="0.25">
      <c r="A51" s="16" t="s">
        <v>92</v>
      </c>
      <c r="B51" s="17"/>
      <c r="C51" s="18">
        <f>SUM(C6:C23)+SUM(C27:C50)</f>
        <v>50</v>
      </c>
      <c r="D51" s="18">
        <f>SUM(D6:D23)+SUM(D27:D50)</f>
        <v>0</v>
      </c>
      <c r="E51" s="19">
        <f t="shared" si="0"/>
        <v>0</v>
      </c>
      <c r="F51" s="18">
        <f>SUM(F6:F23)+SUM(F27:F50)</f>
        <v>0</v>
      </c>
      <c r="G51" s="18">
        <f>SUM(G6:G23)+SUM(G27:G50)</f>
        <v>0</v>
      </c>
      <c r="H51" s="18">
        <f>SUM(H6:H23)+SUM(H27:H50)</f>
        <v>0</v>
      </c>
    </row>
    <row r="52" spans="1:8" x14ac:dyDescent="0.25">
      <c r="A52" s="20"/>
      <c r="B52" s="20"/>
      <c r="C52" s="20"/>
      <c r="D52" s="20"/>
      <c r="E52" s="20"/>
      <c r="F52" s="20"/>
      <c r="G52" s="20"/>
      <c r="H52" s="20"/>
    </row>
    <row r="54" spans="1:8" x14ac:dyDescent="0.25">
      <c r="B54" s="21"/>
    </row>
    <row r="55" spans="1:8" x14ac:dyDescent="0.25">
      <c r="B55" s="21"/>
    </row>
    <row r="56" spans="1:8" x14ac:dyDescent="0.25">
      <c r="B56" s="21"/>
    </row>
    <row r="57" spans="1:8" x14ac:dyDescent="0.25">
      <c r="A57" s="22"/>
      <c r="B57" s="21"/>
    </row>
    <row r="58" spans="1:8" x14ac:dyDescent="0.25">
      <c r="A58" s="22"/>
      <c r="B58" s="23"/>
    </row>
  </sheetData>
  <mergeCells count="14">
    <mergeCell ref="A40:A41"/>
    <mergeCell ref="A44:A45"/>
    <mergeCell ref="A6:A8"/>
    <mergeCell ref="A20:A21"/>
    <mergeCell ref="A23:A26"/>
    <mergeCell ref="A27:A29"/>
    <mergeCell ref="B1:H1"/>
    <mergeCell ref="A3:A5"/>
    <mergeCell ref="B3:B5"/>
    <mergeCell ref="C3:C5"/>
    <mergeCell ref="D3:H3"/>
    <mergeCell ref="D4:D5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39"/>
  <sheetViews>
    <sheetView view="pageBreakPreview" zoomScale="58" zoomScaleNormal="64" zoomScaleSheetLayoutView="58" workbookViewId="0">
      <selection activeCell="F26" sqref="F26"/>
    </sheetView>
  </sheetViews>
  <sheetFormatPr defaultRowHeight="15" x14ac:dyDescent="0.25"/>
  <cols>
    <col min="1" max="1" width="35.42578125" style="47" customWidth="1"/>
    <col min="2" max="2" width="35.7109375" style="47" customWidth="1"/>
    <col min="3" max="3" width="11.7109375" style="47" customWidth="1"/>
    <col min="4" max="4" width="16.28515625" style="47" customWidth="1"/>
    <col min="5" max="5" width="11.5703125" style="47" customWidth="1"/>
    <col min="6" max="6" width="17.7109375" style="140" customWidth="1"/>
    <col min="7" max="7" width="12.28515625" style="140" customWidth="1"/>
    <col min="8" max="8" width="24.7109375" style="140" customWidth="1"/>
    <col min="9" max="9" width="11.7109375" style="140" customWidth="1"/>
    <col min="10" max="10" width="14.28515625" style="47" customWidth="1"/>
    <col min="11" max="11" width="9.140625" style="47"/>
    <col min="12" max="14" width="0" style="47" hidden="1" customWidth="1"/>
    <col min="15" max="239" width="9.140625" style="47"/>
    <col min="240" max="240" width="37.28515625" style="47" customWidth="1"/>
    <col min="241" max="243" width="9.140625" style="47"/>
    <col min="244" max="249" width="9.28515625" style="47" customWidth="1"/>
    <col min="250" max="495" width="9.140625" style="47"/>
    <col min="496" max="496" width="37.28515625" style="47" customWidth="1"/>
    <col min="497" max="499" width="9.140625" style="47"/>
    <col min="500" max="505" width="9.28515625" style="47" customWidth="1"/>
    <col min="506" max="751" width="9.140625" style="47"/>
    <col min="752" max="752" width="37.28515625" style="47" customWidth="1"/>
    <col min="753" max="755" width="9.140625" style="47"/>
    <col min="756" max="761" width="9.28515625" style="47" customWidth="1"/>
    <col min="762" max="1007" width="9.140625" style="47"/>
    <col min="1008" max="1008" width="37.28515625" style="47" customWidth="1"/>
    <col min="1009" max="1011" width="9.140625" style="47"/>
    <col min="1012" max="1017" width="9.28515625" style="47" customWidth="1"/>
    <col min="1018" max="1263" width="9.140625" style="47"/>
    <col min="1264" max="1264" width="37.28515625" style="47" customWidth="1"/>
    <col min="1265" max="1267" width="9.140625" style="47"/>
    <col min="1268" max="1273" width="9.28515625" style="47" customWidth="1"/>
    <col min="1274" max="1519" width="9.140625" style="47"/>
    <col min="1520" max="1520" width="37.28515625" style="47" customWidth="1"/>
    <col min="1521" max="1523" width="9.140625" style="47"/>
    <col min="1524" max="1529" width="9.28515625" style="47" customWidth="1"/>
    <col min="1530" max="1775" width="9.140625" style="47"/>
    <col min="1776" max="1776" width="37.28515625" style="47" customWidth="1"/>
    <col min="1777" max="1779" width="9.140625" style="47"/>
    <col min="1780" max="1785" width="9.28515625" style="47" customWidth="1"/>
    <col min="1786" max="2031" width="9.140625" style="47"/>
    <col min="2032" max="2032" width="37.28515625" style="47" customWidth="1"/>
    <col min="2033" max="2035" width="9.140625" style="47"/>
    <col min="2036" max="2041" width="9.28515625" style="47" customWidth="1"/>
    <col min="2042" max="2287" width="9.140625" style="47"/>
    <col min="2288" max="2288" width="37.28515625" style="47" customWidth="1"/>
    <col min="2289" max="2291" width="9.140625" style="47"/>
    <col min="2292" max="2297" width="9.28515625" style="47" customWidth="1"/>
    <col min="2298" max="2543" width="9.140625" style="47"/>
    <col min="2544" max="2544" width="37.28515625" style="47" customWidth="1"/>
    <col min="2545" max="2547" width="9.140625" style="47"/>
    <col min="2548" max="2553" width="9.28515625" style="47" customWidth="1"/>
    <col min="2554" max="2799" width="9.140625" style="47"/>
    <col min="2800" max="2800" width="37.28515625" style="47" customWidth="1"/>
    <col min="2801" max="2803" width="9.140625" style="47"/>
    <col min="2804" max="2809" width="9.28515625" style="47" customWidth="1"/>
    <col min="2810" max="3055" width="9.140625" style="47"/>
    <col min="3056" max="3056" width="37.28515625" style="47" customWidth="1"/>
    <col min="3057" max="3059" width="9.140625" style="47"/>
    <col min="3060" max="3065" width="9.28515625" style="47" customWidth="1"/>
    <col min="3066" max="3311" width="9.140625" style="47"/>
    <col min="3312" max="3312" width="37.28515625" style="47" customWidth="1"/>
    <col min="3313" max="3315" width="9.140625" style="47"/>
    <col min="3316" max="3321" width="9.28515625" style="47" customWidth="1"/>
    <col min="3322" max="3567" width="9.140625" style="47"/>
    <col min="3568" max="3568" width="37.28515625" style="47" customWidth="1"/>
    <col min="3569" max="3571" width="9.140625" style="47"/>
    <col min="3572" max="3577" width="9.28515625" style="47" customWidth="1"/>
    <col min="3578" max="3823" width="9.140625" style="47"/>
    <col min="3824" max="3824" width="37.28515625" style="47" customWidth="1"/>
    <col min="3825" max="3827" width="9.140625" style="47"/>
    <col min="3828" max="3833" width="9.28515625" style="47" customWidth="1"/>
    <col min="3834" max="4079" width="9.140625" style="47"/>
    <col min="4080" max="4080" width="37.28515625" style="47" customWidth="1"/>
    <col min="4081" max="4083" width="9.140625" style="47"/>
    <col min="4084" max="4089" width="9.28515625" style="47" customWidth="1"/>
    <col min="4090" max="4335" width="9.140625" style="47"/>
    <col min="4336" max="4336" width="37.28515625" style="47" customWidth="1"/>
    <col min="4337" max="4339" width="9.140625" style="47"/>
    <col min="4340" max="4345" width="9.28515625" style="47" customWidth="1"/>
    <col min="4346" max="4591" width="9.140625" style="47"/>
    <col min="4592" max="4592" width="37.28515625" style="47" customWidth="1"/>
    <col min="4593" max="4595" width="9.140625" style="47"/>
    <col min="4596" max="4601" width="9.28515625" style="47" customWidth="1"/>
    <col min="4602" max="4847" width="9.140625" style="47"/>
    <col min="4848" max="4848" width="37.28515625" style="47" customWidth="1"/>
    <col min="4849" max="4851" width="9.140625" style="47"/>
    <col min="4852" max="4857" width="9.28515625" style="47" customWidth="1"/>
    <col min="4858" max="5103" width="9.140625" style="47"/>
    <col min="5104" max="5104" width="37.28515625" style="47" customWidth="1"/>
    <col min="5105" max="5107" width="9.140625" style="47"/>
    <col min="5108" max="5113" width="9.28515625" style="47" customWidth="1"/>
    <col min="5114" max="5359" width="9.140625" style="47"/>
    <col min="5360" max="5360" width="37.28515625" style="47" customWidth="1"/>
    <col min="5361" max="5363" width="9.140625" style="47"/>
    <col min="5364" max="5369" width="9.28515625" style="47" customWidth="1"/>
    <col min="5370" max="5615" width="9.140625" style="47"/>
    <col min="5616" max="5616" width="37.28515625" style="47" customWidth="1"/>
    <col min="5617" max="5619" width="9.140625" style="47"/>
    <col min="5620" max="5625" width="9.28515625" style="47" customWidth="1"/>
    <col min="5626" max="5871" width="9.140625" style="47"/>
    <col min="5872" max="5872" width="37.28515625" style="47" customWidth="1"/>
    <col min="5873" max="5875" width="9.140625" style="47"/>
    <col min="5876" max="5881" width="9.28515625" style="47" customWidth="1"/>
    <col min="5882" max="6127" width="9.140625" style="47"/>
    <col min="6128" max="6128" width="37.28515625" style="47" customWidth="1"/>
    <col min="6129" max="6131" width="9.140625" style="47"/>
    <col min="6132" max="6137" width="9.28515625" style="47" customWidth="1"/>
    <col min="6138" max="6383" width="9.140625" style="47"/>
    <col min="6384" max="6384" width="37.28515625" style="47" customWidth="1"/>
    <col min="6385" max="6387" width="9.140625" style="47"/>
    <col min="6388" max="6393" width="9.28515625" style="47" customWidth="1"/>
    <col min="6394" max="6639" width="9.140625" style="47"/>
    <col min="6640" max="6640" width="37.28515625" style="47" customWidth="1"/>
    <col min="6641" max="6643" width="9.140625" style="47"/>
    <col min="6644" max="6649" width="9.28515625" style="47" customWidth="1"/>
    <col min="6650" max="6895" width="9.140625" style="47"/>
    <col min="6896" max="6896" width="37.28515625" style="47" customWidth="1"/>
    <col min="6897" max="6899" width="9.140625" style="47"/>
    <col min="6900" max="6905" width="9.28515625" style="47" customWidth="1"/>
    <col min="6906" max="7151" width="9.140625" style="47"/>
    <col min="7152" max="7152" width="37.28515625" style="47" customWidth="1"/>
    <col min="7153" max="7155" width="9.140625" style="47"/>
    <col min="7156" max="7161" width="9.28515625" style="47" customWidth="1"/>
    <col min="7162" max="7407" width="9.140625" style="47"/>
    <col min="7408" max="7408" width="37.28515625" style="47" customWidth="1"/>
    <col min="7409" max="7411" width="9.140625" style="47"/>
    <col min="7412" max="7417" width="9.28515625" style="47" customWidth="1"/>
    <col min="7418" max="7663" width="9.140625" style="47"/>
    <col min="7664" max="7664" width="37.28515625" style="47" customWidth="1"/>
    <col min="7665" max="7667" width="9.140625" style="47"/>
    <col min="7668" max="7673" width="9.28515625" style="47" customWidth="1"/>
    <col min="7674" max="7919" width="9.140625" style="47"/>
    <col min="7920" max="7920" width="37.28515625" style="47" customWidth="1"/>
    <col min="7921" max="7923" width="9.140625" style="47"/>
    <col min="7924" max="7929" width="9.28515625" style="47" customWidth="1"/>
    <col min="7930" max="8175" width="9.140625" style="47"/>
    <col min="8176" max="8176" width="37.28515625" style="47" customWidth="1"/>
    <col min="8177" max="8179" width="9.140625" style="47"/>
    <col min="8180" max="8185" width="9.28515625" style="47" customWidth="1"/>
    <col min="8186" max="8431" width="9.140625" style="47"/>
    <col min="8432" max="8432" width="37.28515625" style="47" customWidth="1"/>
    <col min="8433" max="8435" width="9.140625" style="47"/>
    <col min="8436" max="8441" width="9.28515625" style="47" customWidth="1"/>
    <col min="8442" max="8687" width="9.140625" style="47"/>
    <col min="8688" max="8688" width="37.28515625" style="47" customWidth="1"/>
    <col min="8689" max="8691" width="9.140625" style="47"/>
    <col min="8692" max="8697" width="9.28515625" style="47" customWidth="1"/>
    <col min="8698" max="8943" width="9.140625" style="47"/>
    <col min="8944" max="8944" width="37.28515625" style="47" customWidth="1"/>
    <col min="8945" max="8947" width="9.140625" style="47"/>
    <col min="8948" max="8953" width="9.28515625" style="47" customWidth="1"/>
    <col min="8954" max="9199" width="9.140625" style="47"/>
    <col min="9200" max="9200" width="37.28515625" style="47" customWidth="1"/>
    <col min="9201" max="9203" width="9.140625" style="47"/>
    <col min="9204" max="9209" width="9.28515625" style="47" customWidth="1"/>
    <col min="9210" max="9455" width="9.140625" style="47"/>
    <col min="9456" max="9456" width="37.28515625" style="47" customWidth="1"/>
    <col min="9457" max="9459" width="9.140625" style="47"/>
    <col min="9460" max="9465" width="9.28515625" style="47" customWidth="1"/>
    <col min="9466" max="9711" width="9.140625" style="47"/>
    <col min="9712" max="9712" width="37.28515625" style="47" customWidth="1"/>
    <col min="9713" max="9715" width="9.140625" style="47"/>
    <col min="9716" max="9721" width="9.28515625" style="47" customWidth="1"/>
    <col min="9722" max="9967" width="9.140625" style="47"/>
    <col min="9968" max="9968" width="37.28515625" style="47" customWidth="1"/>
    <col min="9969" max="9971" width="9.140625" style="47"/>
    <col min="9972" max="9977" width="9.28515625" style="47" customWidth="1"/>
    <col min="9978" max="10223" width="9.140625" style="47"/>
    <col min="10224" max="10224" width="37.28515625" style="47" customWidth="1"/>
    <col min="10225" max="10227" width="9.140625" style="47"/>
    <col min="10228" max="10233" width="9.28515625" style="47" customWidth="1"/>
    <col min="10234" max="10479" width="9.140625" style="47"/>
    <col min="10480" max="10480" width="37.28515625" style="47" customWidth="1"/>
    <col min="10481" max="10483" width="9.140625" style="47"/>
    <col min="10484" max="10489" width="9.28515625" style="47" customWidth="1"/>
    <col min="10490" max="10735" width="9.140625" style="47"/>
    <col min="10736" max="10736" width="37.28515625" style="47" customWidth="1"/>
    <col min="10737" max="10739" width="9.140625" style="47"/>
    <col min="10740" max="10745" width="9.28515625" style="47" customWidth="1"/>
    <col min="10746" max="10991" width="9.140625" style="47"/>
    <col min="10992" max="10992" width="37.28515625" style="47" customWidth="1"/>
    <col min="10993" max="10995" width="9.140625" style="47"/>
    <col min="10996" max="11001" width="9.28515625" style="47" customWidth="1"/>
    <col min="11002" max="11247" width="9.140625" style="47"/>
    <col min="11248" max="11248" width="37.28515625" style="47" customWidth="1"/>
    <col min="11249" max="11251" width="9.140625" style="47"/>
    <col min="11252" max="11257" width="9.28515625" style="47" customWidth="1"/>
    <col min="11258" max="11503" width="9.140625" style="47"/>
    <col min="11504" max="11504" width="37.28515625" style="47" customWidth="1"/>
    <col min="11505" max="11507" width="9.140625" style="47"/>
    <col min="11508" max="11513" width="9.28515625" style="47" customWidth="1"/>
    <col min="11514" max="11759" width="9.140625" style="47"/>
    <col min="11760" max="11760" width="37.28515625" style="47" customWidth="1"/>
    <col min="11761" max="11763" width="9.140625" style="47"/>
    <col min="11764" max="11769" width="9.28515625" style="47" customWidth="1"/>
    <col min="11770" max="12015" width="9.140625" style="47"/>
    <col min="12016" max="12016" width="37.28515625" style="47" customWidth="1"/>
    <col min="12017" max="12019" width="9.140625" style="47"/>
    <col min="12020" max="12025" width="9.28515625" style="47" customWidth="1"/>
    <col min="12026" max="12271" width="9.140625" style="47"/>
    <col min="12272" max="12272" width="37.28515625" style="47" customWidth="1"/>
    <col min="12273" max="12275" width="9.140625" style="47"/>
    <col min="12276" max="12281" width="9.28515625" style="47" customWidth="1"/>
    <col min="12282" max="12527" width="9.140625" style="47"/>
    <col min="12528" max="12528" width="37.28515625" style="47" customWidth="1"/>
    <col min="12529" max="12531" width="9.140625" style="47"/>
    <col min="12532" max="12537" width="9.28515625" style="47" customWidth="1"/>
    <col min="12538" max="12783" width="9.140625" style="47"/>
    <col min="12784" max="12784" width="37.28515625" style="47" customWidth="1"/>
    <col min="12785" max="12787" width="9.140625" style="47"/>
    <col min="12788" max="12793" width="9.28515625" style="47" customWidth="1"/>
    <col min="12794" max="13039" width="9.140625" style="47"/>
    <col min="13040" max="13040" width="37.28515625" style="47" customWidth="1"/>
    <col min="13041" max="13043" width="9.140625" style="47"/>
    <col min="13044" max="13049" width="9.28515625" style="47" customWidth="1"/>
    <col min="13050" max="13295" width="9.140625" style="47"/>
    <col min="13296" max="13296" width="37.28515625" style="47" customWidth="1"/>
    <col min="13297" max="13299" width="9.140625" style="47"/>
    <col min="13300" max="13305" width="9.28515625" style="47" customWidth="1"/>
    <col min="13306" max="13551" width="9.140625" style="47"/>
    <col min="13552" max="13552" width="37.28515625" style="47" customWidth="1"/>
    <col min="13553" max="13555" width="9.140625" style="47"/>
    <col min="13556" max="13561" width="9.28515625" style="47" customWidth="1"/>
    <col min="13562" max="13807" width="9.140625" style="47"/>
    <col min="13808" max="13808" width="37.28515625" style="47" customWidth="1"/>
    <col min="13809" max="13811" width="9.140625" style="47"/>
    <col min="13812" max="13817" width="9.28515625" style="47" customWidth="1"/>
    <col min="13818" max="14063" width="9.140625" style="47"/>
    <col min="14064" max="14064" width="37.28515625" style="47" customWidth="1"/>
    <col min="14065" max="14067" width="9.140625" style="47"/>
    <col min="14068" max="14073" width="9.28515625" style="47" customWidth="1"/>
    <col min="14074" max="14319" width="9.140625" style="47"/>
    <col min="14320" max="14320" width="37.28515625" style="47" customWidth="1"/>
    <col min="14321" max="14323" width="9.140625" style="47"/>
    <col min="14324" max="14329" width="9.28515625" style="47" customWidth="1"/>
    <col min="14330" max="14575" width="9.140625" style="47"/>
    <col min="14576" max="14576" width="37.28515625" style="47" customWidth="1"/>
    <col min="14577" max="14579" width="9.140625" style="47"/>
    <col min="14580" max="14585" width="9.28515625" style="47" customWidth="1"/>
    <col min="14586" max="14831" width="9.140625" style="47"/>
    <col min="14832" max="14832" width="37.28515625" style="47" customWidth="1"/>
    <col min="14833" max="14835" width="9.140625" style="47"/>
    <col min="14836" max="14841" width="9.28515625" style="47" customWidth="1"/>
    <col min="14842" max="15087" width="9.140625" style="47"/>
    <col min="15088" max="15088" width="37.28515625" style="47" customWidth="1"/>
    <col min="15089" max="15091" width="9.140625" style="47"/>
    <col min="15092" max="15097" width="9.28515625" style="47" customWidth="1"/>
    <col min="15098" max="15343" width="9.140625" style="47"/>
    <col min="15344" max="15344" width="37.28515625" style="47" customWidth="1"/>
    <col min="15345" max="15347" width="9.140625" style="47"/>
    <col min="15348" max="15353" width="9.28515625" style="47" customWidth="1"/>
    <col min="15354" max="15599" width="9.140625" style="47"/>
    <col min="15600" max="15600" width="37.28515625" style="47" customWidth="1"/>
    <col min="15601" max="15603" width="9.140625" style="47"/>
    <col min="15604" max="15609" width="9.28515625" style="47" customWidth="1"/>
    <col min="15610" max="15855" width="9.140625" style="47"/>
    <col min="15856" max="15856" width="37.28515625" style="47" customWidth="1"/>
    <col min="15857" max="15859" width="9.140625" style="47"/>
    <col min="15860" max="15865" width="9.28515625" style="47" customWidth="1"/>
    <col min="15866" max="16111" width="9.140625" style="47"/>
    <col min="16112" max="16112" width="37.28515625" style="47" customWidth="1"/>
    <col min="16113" max="16115" width="9.140625" style="47"/>
    <col min="16116" max="16121" width="9.28515625" style="47" customWidth="1"/>
    <col min="16122" max="16384" width="9.140625" style="47"/>
  </cols>
  <sheetData>
    <row r="1" spans="1:14" ht="25.9" customHeight="1" x14ac:dyDescent="0.3">
      <c r="A1" s="195" t="s">
        <v>173</v>
      </c>
      <c r="B1" s="195"/>
      <c r="C1" s="195"/>
      <c r="D1" s="195"/>
      <c r="E1" s="195"/>
      <c r="F1" s="195"/>
      <c r="G1" s="195"/>
      <c r="H1" s="195"/>
      <c r="I1" s="195"/>
    </row>
    <row r="2" spans="1:14" ht="15.75" customHeight="1" x14ac:dyDescent="0.3">
      <c r="A2" s="120"/>
      <c r="B2" s="121"/>
      <c r="C2" s="121"/>
      <c r="D2" s="121"/>
      <c r="E2" s="121"/>
      <c r="F2" s="121"/>
      <c r="G2" s="121"/>
      <c r="H2" s="121"/>
      <c r="I2" s="121"/>
    </row>
    <row r="3" spans="1:14" ht="15.6" customHeight="1" thickBot="1" x14ac:dyDescent="0.3">
      <c r="A3" s="2" t="s">
        <v>234</v>
      </c>
      <c r="B3" s="2"/>
      <c r="F3" s="47"/>
      <c r="G3" s="47"/>
      <c r="H3" s="47"/>
      <c r="I3" s="47"/>
    </row>
    <row r="4" spans="1:14" ht="25.15" customHeight="1" x14ac:dyDescent="0.25">
      <c r="A4" s="197" t="s">
        <v>174</v>
      </c>
      <c r="B4" s="200" t="s">
        <v>175</v>
      </c>
      <c r="C4" s="203" t="s">
        <v>176</v>
      </c>
      <c r="D4" s="204"/>
      <c r="E4" s="207" t="s">
        <v>5</v>
      </c>
      <c r="F4" s="207"/>
      <c r="G4" s="207"/>
      <c r="H4" s="207"/>
      <c r="I4" s="207"/>
      <c r="J4" s="207"/>
      <c r="L4" s="241" t="s">
        <v>177</v>
      </c>
      <c r="M4" s="241"/>
      <c r="N4" s="241"/>
    </row>
    <row r="5" spans="1:14" ht="39.6" customHeight="1" x14ac:dyDescent="0.25">
      <c r="A5" s="198"/>
      <c r="B5" s="201"/>
      <c r="C5" s="205"/>
      <c r="D5" s="206"/>
      <c r="E5" s="190" t="s">
        <v>178</v>
      </c>
      <c r="F5" s="190"/>
      <c r="G5" s="190" t="s">
        <v>179</v>
      </c>
      <c r="H5" s="190"/>
      <c r="I5" s="190" t="s">
        <v>180</v>
      </c>
      <c r="J5" s="190"/>
      <c r="L5" s="241"/>
      <c r="M5" s="241"/>
      <c r="N5" s="241"/>
    </row>
    <row r="6" spans="1:14" ht="87" customHeight="1" thickBot="1" x14ac:dyDescent="0.3">
      <c r="A6" s="199"/>
      <c r="B6" s="202"/>
      <c r="C6" s="122" t="s">
        <v>9</v>
      </c>
      <c r="D6" s="122" t="s">
        <v>181</v>
      </c>
      <c r="E6" s="122" t="s">
        <v>9</v>
      </c>
      <c r="F6" s="122" t="s">
        <v>181</v>
      </c>
      <c r="G6" s="122" t="s">
        <v>9</v>
      </c>
      <c r="H6" s="122" t="s">
        <v>181</v>
      </c>
      <c r="I6" s="122" t="s">
        <v>9</v>
      </c>
      <c r="J6" s="122" t="s">
        <v>181</v>
      </c>
      <c r="L6" s="141" t="s">
        <v>9</v>
      </c>
      <c r="M6" s="141" t="s">
        <v>10</v>
      </c>
      <c r="N6" s="141" t="s">
        <v>182</v>
      </c>
    </row>
    <row r="7" spans="1:14" ht="19.899999999999999" customHeight="1" x14ac:dyDescent="0.25">
      <c r="A7" s="191" t="s">
        <v>183</v>
      </c>
      <c r="B7" s="123" t="s">
        <v>184</v>
      </c>
      <c r="C7" s="124">
        <f>E7+G7+I7</f>
        <v>881</v>
      </c>
      <c r="D7" s="124">
        <f>F7+H7+J7</f>
        <v>10</v>
      </c>
      <c r="E7" s="124"/>
      <c r="F7" s="124"/>
      <c r="G7" s="124">
        <v>551</v>
      </c>
      <c r="H7" s="124">
        <v>10</v>
      </c>
      <c r="I7" s="124">
        <v>330</v>
      </c>
      <c r="J7" s="142"/>
      <c r="L7" s="81">
        <f>M7+N7</f>
        <v>45</v>
      </c>
      <c r="M7" s="143">
        <v>45</v>
      </c>
      <c r="N7" s="143"/>
    </row>
    <row r="8" spans="1:14" ht="19.899999999999999" customHeight="1" x14ac:dyDescent="0.25">
      <c r="A8" s="192"/>
      <c r="B8" s="123" t="s">
        <v>185</v>
      </c>
      <c r="C8" s="124">
        <f t="shared" ref="C8:D18" si="0">E8+G8+I8</f>
        <v>0</v>
      </c>
      <c r="D8" s="124">
        <f t="shared" si="0"/>
        <v>0</v>
      </c>
      <c r="E8" s="124"/>
      <c r="F8" s="124"/>
      <c r="G8" s="124"/>
      <c r="H8" s="124"/>
      <c r="I8" s="124"/>
      <c r="J8" s="124"/>
      <c r="L8" s="81">
        <f t="shared" ref="L8:L39" si="1">M8+N8</f>
        <v>0</v>
      </c>
      <c r="M8" s="143"/>
      <c r="N8" s="143"/>
    </row>
    <row r="9" spans="1:14" ht="49.9" customHeight="1" x14ac:dyDescent="0.25">
      <c r="A9" s="193"/>
      <c r="B9" s="123" t="s">
        <v>186</v>
      </c>
      <c r="C9" s="124">
        <f t="shared" si="0"/>
        <v>0</v>
      </c>
      <c r="D9" s="124">
        <f t="shared" si="0"/>
        <v>0</v>
      </c>
      <c r="E9" s="124"/>
      <c r="F9" s="124"/>
      <c r="G9" s="124"/>
      <c r="H9" s="124"/>
      <c r="I9" s="142"/>
      <c r="J9" s="142"/>
      <c r="L9" s="81">
        <f t="shared" si="1"/>
        <v>0</v>
      </c>
      <c r="M9" s="143"/>
      <c r="N9" s="143"/>
    </row>
    <row r="10" spans="1:14" ht="19.899999999999999" customHeight="1" x14ac:dyDescent="0.25">
      <c r="A10" s="125" t="s">
        <v>187</v>
      </c>
      <c r="B10" s="123" t="s">
        <v>188</v>
      </c>
      <c r="C10" s="124">
        <f t="shared" si="0"/>
        <v>0</v>
      </c>
      <c r="D10" s="124">
        <f t="shared" si="0"/>
        <v>0</v>
      </c>
      <c r="E10" s="124"/>
      <c r="F10" s="124"/>
      <c r="G10" s="124"/>
      <c r="H10" s="124"/>
      <c r="I10" s="124"/>
      <c r="J10" s="142"/>
      <c r="L10" s="81">
        <f t="shared" si="1"/>
        <v>0</v>
      </c>
      <c r="M10" s="143"/>
      <c r="N10" s="143"/>
    </row>
    <row r="11" spans="1:14" ht="19.899999999999999" customHeight="1" x14ac:dyDescent="0.25">
      <c r="A11" s="125" t="s">
        <v>189</v>
      </c>
      <c r="B11" s="123" t="s">
        <v>190</v>
      </c>
      <c r="C11" s="124">
        <f t="shared" si="0"/>
        <v>0</v>
      </c>
      <c r="D11" s="124">
        <f t="shared" si="0"/>
        <v>0</v>
      </c>
      <c r="E11" s="124"/>
      <c r="F11" s="124"/>
      <c r="G11" s="47"/>
      <c r="H11" s="124"/>
      <c r="I11" s="124"/>
      <c r="J11" s="142"/>
      <c r="L11" s="81">
        <f t="shared" si="1"/>
        <v>0</v>
      </c>
      <c r="M11" s="143"/>
      <c r="N11" s="143"/>
    </row>
    <row r="12" spans="1:14" ht="19.899999999999999" customHeight="1" x14ac:dyDescent="0.25">
      <c r="A12" s="125" t="s">
        <v>191</v>
      </c>
      <c r="B12" s="123" t="s">
        <v>192</v>
      </c>
      <c r="C12" s="124">
        <f t="shared" si="0"/>
        <v>0</v>
      </c>
      <c r="D12" s="124">
        <f t="shared" si="0"/>
        <v>0</v>
      </c>
      <c r="E12" s="124"/>
      <c r="F12" s="124"/>
      <c r="G12" s="124"/>
      <c r="H12" s="124"/>
      <c r="I12" s="124"/>
      <c r="J12" s="142"/>
      <c r="L12" s="81">
        <f t="shared" si="1"/>
        <v>0</v>
      </c>
      <c r="M12" s="143"/>
      <c r="N12" s="143"/>
    </row>
    <row r="13" spans="1:14" ht="19.899999999999999" customHeight="1" x14ac:dyDescent="0.25">
      <c r="A13" s="126" t="s">
        <v>24</v>
      </c>
      <c r="B13" s="123" t="s">
        <v>25</v>
      </c>
      <c r="C13" s="124">
        <f t="shared" si="0"/>
        <v>330</v>
      </c>
      <c r="D13" s="124">
        <f t="shared" si="0"/>
        <v>0</v>
      </c>
      <c r="E13" s="124"/>
      <c r="F13" s="124"/>
      <c r="G13" s="124">
        <v>330</v>
      </c>
      <c r="H13" s="124"/>
      <c r="I13" s="124"/>
      <c r="J13" s="142"/>
      <c r="L13" s="81">
        <f t="shared" si="1"/>
        <v>15</v>
      </c>
      <c r="M13" s="143">
        <v>15</v>
      </c>
      <c r="N13" s="143"/>
    </row>
    <row r="14" spans="1:14" ht="16.149999999999999" customHeight="1" x14ac:dyDescent="0.25">
      <c r="A14" s="125" t="s">
        <v>193</v>
      </c>
      <c r="B14" s="123" t="s">
        <v>194</v>
      </c>
      <c r="C14" s="124">
        <f t="shared" si="0"/>
        <v>0</v>
      </c>
      <c r="D14" s="124">
        <f t="shared" si="0"/>
        <v>0</v>
      </c>
      <c r="E14" s="124"/>
      <c r="F14" s="124"/>
      <c r="G14" s="124"/>
      <c r="H14" s="124"/>
      <c r="I14" s="124"/>
      <c r="J14" s="142"/>
      <c r="L14" s="81">
        <f t="shared" si="1"/>
        <v>0</v>
      </c>
      <c r="M14" s="143"/>
      <c r="N14" s="143"/>
    </row>
    <row r="15" spans="1:14" ht="19.899999999999999" customHeight="1" x14ac:dyDescent="0.25">
      <c r="A15" s="125" t="s">
        <v>195</v>
      </c>
      <c r="B15" s="123" t="s">
        <v>196</v>
      </c>
      <c r="C15" s="124">
        <f t="shared" si="0"/>
        <v>0</v>
      </c>
      <c r="D15" s="124">
        <f t="shared" si="0"/>
        <v>0</v>
      </c>
      <c r="E15" s="124"/>
      <c r="F15" s="124"/>
      <c r="G15" s="124"/>
      <c r="H15" s="124"/>
      <c r="I15" s="124"/>
      <c r="J15" s="142"/>
      <c r="L15" s="81">
        <f t="shared" si="1"/>
        <v>0</v>
      </c>
      <c r="M15" s="143"/>
      <c r="N15" s="143"/>
    </row>
    <row r="16" spans="1:14" ht="19.899999999999999" customHeight="1" x14ac:dyDescent="0.25">
      <c r="A16" s="125" t="s">
        <v>197</v>
      </c>
      <c r="B16" s="123" t="s">
        <v>198</v>
      </c>
      <c r="C16" s="124">
        <f t="shared" si="0"/>
        <v>0</v>
      </c>
      <c r="D16" s="124">
        <f t="shared" si="0"/>
        <v>0</v>
      </c>
      <c r="E16" s="124"/>
      <c r="F16" s="124"/>
      <c r="G16" s="124"/>
      <c r="H16" s="124"/>
      <c r="I16" s="124"/>
      <c r="J16" s="142"/>
      <c r="L16" s="81">
        <f t="shared" si="1"/>
        <v>0</v>
      </c>
      <c r="M16" s="143"/>
      <c r="N16" s="143"/>
    </row>
    <row r="17" spans="1:14" ht="19.899999999999999" customHeight="1" x14ac:dyDescent="0.25">
      <c r="A17" s="125" t="s">
        <v>36</v>
      </c>
      <c r="B17" s="123" t="s">
        <v>37</v>
      </c>
      <c r="C17" s="124">
        <f t="shared" si="0"/>
        <v>0</v>
      </c>
      <c r="D17" s="124">
        <f t="shared" si="0"/>
        <v>0</v>
      </c>
      <c r="E17" s="124"/>
      <c r="F17" s="124"/>
      <c r="G17" s="124"/>
      <c r="H17" s="124"/>
      <c r="I17" s="124"/>
      <c r="J17" s="142"/>
      <c r="L17" s="81">
        <f t="shared" si="1"/>
        <v>0</v>
      </c>
      <c r="M17" s="143"/>
      <c r="N17" s="143"/>
    </row>
    <row r="18" spans="1:14" ht="19.899999999999999" customHeight="1" x14ac:dyDescent="0.25">
      <c r="A18" s="125" t="s">
        <v>199</v>
      </c>
      <c r="B18" s="123" t="s">
        <v>200</v>
      </c>
      <c r="C18" s="124">
        <f t="shared" si="0"/>
        <v>330</v>
      </c>
      <c r="D18" s="124">
        <f t="shared" si="0"/>
        <v>0</v>
      </c>
      <c r="E18" s="124"/>
      <c r="F18" s="124"/>
      <c r="G18" s="124"/>
      <c r="H18" s="124"/>
      <c r="I18" s="124">
        <v>330</v>
      </c>
      <c r="J18" s="142"/>
      <c r="L18" s="81">
        <f t="shared" si="1"/>
        <v>15</v>
      </c>
      <c r="M18" s="143">
        <v>15</v>
      </c>
      <c r="N18" s="143"/>
    </row>
    <row r="19" spans="1:14" ht="19.899999999999999" customHeight="1" x14ac:dyDescent="0.25">
      <c r="A19" s="125" t="s">
        <v>201</v>
      </c>
      <c r="B19" s="123"/>
      <c r="C19" s="124">
        <f t="shared" ref="C19" si="2">SUM(C20:C22)</f>
        <v>333</v>
      </c>
      <c r="D19" s="124"/>
      <c r="E19" s="124">
        <f t="shared" ref="E19:J19" si="3">SUM(E20:E22)</f>
        <v>0</v>
      </c>
      <c r="F19" s="124">
        <f t="shared" si="3"/>
        <v>0</v>
      </c>
      <c r="G19" s="124">
        <f t="shared" si="3"/>
        <v>333</v>
      </c>
      <c r="H19" s="124">
        <f t="shared" si="3"/>
        <v>0</v>
      </c>
      <c r="I19" s="124">
        <f t="shared" si="3"/>
        <v>0</v>
      </c>
      <c r="J19" s="124">
        <f t="shared" si="3"/>
        <v>0</v>
      </c>
      <c r="L19" s="81">
        <f t="shared" si="1"/>
        <v>15</v>
      </c>
      <c r="M19" s="124">
        <f t="shared" ref="M19:N19" si="4">SUM(M20:M22)</f>
        <v>15</v>
      </c>
      <c r="N19" s="124">
        <f t="shared" si="4"/>
        <v>0</v>
      </c>
    </row>
    <row r="20" spans="1:14" ht="22.9" customHeight="1" x14ac:dyDescent="0.25">
      <c r="A20" s="194" t="s">
        <v>202</v>
      </c>
      <c r="B20" s="129" t="s">
        <v>203</v>
      </c>
      <c r="C20" s="124">
        <f t="shared" ref="C20:D38" si="5">E20+G20+I20</f>
        <v>0</v>
      </c>
      <c r="D20" s="124">
        <f t="shared" si="5"/>
        <v>0</v>
      </c>
      <c r="E20" s="124"/>
      <c r="F20" s="124"/>
      <c r="G20" s="124"/>
      <c r="H20" s="124"/>
      <c r="I20" s="124"/>
      <c r="J20" s="142"/>
      <c r="L20" s="81">
        <f t="shared" si="1"/>
        <v>0</v>
      </c>
      <c r="M20" s="143"/>
      <c r="N20" s="143"/>
    </row>
    <row r="21" spans="1:14" ht="54.6" customHeight="1" x14ac:dyDescent="0.25">
      <c r="A21" s="192"/>
      <c r="B21" s="130" t="s">
        <v>204</v>
      </c>
      <c r="C21" s="124">
        <f t="shared" si="5"/>
        <v>333</v>
      </c>
      <c r="D21" s="124">
        <f t="shared" si="5"/>
        <v>0</v>
      </c>
      <c r="E21" s="124"/>
      <c r="F21" s="124"/>
      <c r="G21" s="124">
        <v>333</v>
      </c>
      <c r="H21" s="124"/>
      <c r="I21" s="124"/>
      <c r="J21" s="142"/>
      <c r="L21" s="81">
        <f t="shared" si="1"/>
        <v>15</v>
      </c>
      <c r="M21" s="143">
        <v>15</v>
      </c>
      <c r="N21" s="143"/>
    </row>
    <row r="22" spans="1:14" ht="49.9" customHeight="1" x14ac:dyDescent="0.25">
      <c r="A22" s="193"/>
      <c r="B22" s="130" t="s">
        <v>205</v>
      </c>
      <c r="C22" s="124">
        <f t="shared" si="5"/>
        <v>0</v>
      </c>
      <c r="D22" s="124">
        <f t="shared" si="5"/>
        <v>0</v>
      </c>
      <c r="E22" s="124"/>
      <c r="F22" s="124"/>
      <c r="G22" s="124"/>
      <c r="H22" s="124"/>
      <c r="I22" s="124"/>
      <c r="J22" s="142"/>
      <c r="L22" s="81">
        <f t="shared" si="1"/>
        <v>0</v>
      </c>
      <c r="M22" s="143"/>
      <c r="N22" s="143"/>
    </row>
    <row r="23" spans="1:14" s="114" customFormat="1" ht="34.15" customHeight="1" x14ac:dyDescent="0.25">
      <c r="A23" s="144" t="s">
        <v>206</v>
      </c>
      <c r="B23" s="145" t="s">
        <v>207</v>
      </c>
      <c r="C23" s="124">
        <f t="shared" si="5"/>
        <v>542</v>
      </c>
      <c r="D23" s="124">
        <f t="shared" si="5"/>
        <v>0</v>
      </c>
      <c r="E23" s="146"/>
      <c r="F23" s="146"/>
      <c r="G23" s="146">
        <v>454</v>
      </c>
      <c r="H23" s="146"/>
      <c r="I23" s="146">
        <v>88</v>
      </c>
      <c r="J23" s="147"/>
      <c r="K23" s="47"/>
      <c r="L23" s="81">
        <f t="shared" si="1"/>
        <v>26</v>
      </c>
      <c r="M23" s="143">
        <v>26</v>
      </c>
      <c r="N23" s="143"/>
    </row>
    <row r="24" spans="1:14" ht="19.899999999999999" customHeight="1" x14ac:dyDescent="0.25">
      <c r="A24" s="126" t="s">
        <v>58</v>
      </c>
      <c r="B24" s="123" t="s">
        <v>59</v>
      </c>
      <c r="C24" s="124">
        <f t="shared" si="5"/>
        <v>0</v>
      </c>
      <c r="D24" s="124">
        <f t="shared" si="5"/>
        <v>0</v>
      </c>
      <c r="E24" s="124"/>
      <c r="F24" s="124"/>
      <c r="G24" s="124"/>
      <c r="H24" s="124"/>
      <c r="I24" s="124"/>
      <c r="J24" s="124"/>
      <c r="L24" s="81">
        <f t="shared" si="1"/>
        <v>0</v>
      </c>
      <c r="M24" s="143"/>
      <c r="N24" s="143"/>
    </row>
    <row r="25" spans="1:14" ht="19.899999999999999" customHeight="1" x14ac:dyDescent="0.25">
      <c r="A25" s="125" t="s">
        <v>208</v>
      </c>
      <c r="B25" s="123" t="s">
        <v>61</v>
      </c>
      <c r="C25" s="124">
        <f t="shared" si="5"/>
        <v>66</v>
      </c>
      <c r="D25" s="124">
        <f t="shared" si="5"/>
        <v>0</v>
      </c>
      <c r="E25" s="124"/>
      <c r="F25" s="124"/>
      <c r="G25" s="124">
        <v>66</v>
      </c>
      <c r="H25" s="124"/>
      <c r="I25" s="124"/>
      <c r="J25" s="142"/>
      <c r="L25" s="81">
        <f t="shared" si="1"/>
        <v>15</v>
      </c>
      <c r="M25" s="143">
        <v>15</v>
      </c>
      <c r="N25" s="143"/>
    </row>
    <row r="26" spans="1:14" ht="19.899999999999999" customHeight="1" x14ac:dyDescent="0.25">
      <c r="A26" s="125" t="s">
        <v>209</v>
      </c>
      <c r="B26" s="123" t="s">
        <v>210</v>
      </c>
      <c r="C26" s="124">
        <f t="shared" si="5"/>
        <v>440</v>
      </c>
      <c r="D26" s="124">
        <f t="shared" si="5"/>
        <v>0</v>
      </c>
      <c r="E26" s="124"/>
      <c r="F26" s="124"/>
      <c r="G26" s="124"/>
      <c r="H26" s="124"/>
      <c r="I26" s="124">
        <v>440</v>
      </c>
      <c r="J26" s="142"/>
      <c r="L26" s="81">
        <f t="shared" si="1"/>
        <v>20</v>
      </c>
      <c r="M26" s="143">
        <v>20</v>
      </c>
      <c r="N26" s="143"/>
    </row>
    <row r="27" spans="1:14" ht="19.899999999999999" customHeight="1" x14ac:dyDescent="0.25">
      <c r="A27" s="125" t="s">
        <v>211</v>
      </c>
      <c r="B27" s="123" t="s">
        <v>212</v>
      </c>
      <c r="C27" s="124">
        <f t="shared" si="5"/>
        <v>1228</v>
      </c>
      <c r="D27" s="124">
        <f t="shared" si="5"/>
        <v>0</v>
      </c>
      <c r="E27" s="124">
        <v>330</v>
      </c>
      <c r="F27" s="124"/>
      <c r="G27" s="124"/>
      <c r="H27" s="124"/>
      <c r="I27" s="124">
        <v>898</v>
      </c>
      <c r="J27" s="142"/>
      <c r="L27" s="81">
        <f t="shared" si="1"/>
        <v>54</v>
      </c>
      <c r="M27" s="143"/>
      <c r="N27" s="143">
        <v>54</v>
      </c>
    </row>
    <row r="28" spans="1:14" ht="19.899999999999999" customHeight="1" x14ac:dyDescent="0.25">
      <c r="A28" s="125" t="s">
        <v>213</v>
      </c>
      <c r="B28" s="123" t="s">
        <v>214</v>
      </c>
      <c r="C28" s="124">
        <f t="shared" si="5"/>
        <v>0</v>
      </c>
      <c r="D28" s="124">
        <f t="shared" si="5"/>
        <v>0</v>
      </c>
      <c r="E28" s="124"/>
      <c r="F28" s="124"/>
      <c r="G28" s="124"/>
      <c r="H28" s="124"/>
      <c r="I28" s="124"/>
      <c r="J28" s="142"/>
      <c r="L28" s="81">
        <f t="shared" si="1"/>
        <v>0</v>
      </c>
      <c r="M28" s="143"/>
      <c r="N28" s="143"/>
    </row>
    <row r="29" spans="1:14" ht="19.899999999999999" customHeight="1" x14ac:dyDescent="0.25">
      <c r="A29" s="131" t="s">
        <v>215</v>
      </c>
      <c r="B29" s="123" t="s">
        <v>216</v>
      </c>
      <c r="C29" s="124">
        <f t="shared" si="5"/>
        <v>0</v>
      </c>
      <c r="D29" s="124">
        <f t="shared" si="5"/>
        <v>0</v>
      </c>
      <c r="E29" s="124"/>
      <c r="F29" s="124"/>
      <c r="G29" s="124"/>
      <c r="H29" s="124"/>
      <c r="I29" s="124"/>
      <c r="J29" s="142"/>
      <c r="L29" s="81">
        <f t="shared" si="1"/>
        <v>0</v>
      </c>
      <c r="M29" s="143"/>
      <c r="N29" s="143"/>
    </row>
    <row r="30" spans="1:14" ht="19.899999999999999" customHeight="1" x14ac:dyDescent="0.25">
      <c r="A30" s="125" t="s">
        <v>217</v>
      </c>
      <c r="B30" s="123" t="s">
        <v>218</v>
      </c>
      <c r="C30" s="124">
        <f t="shared" si="5"/>
        <v>0</v>
      </c>
      <c r="D30" s="124">
        <f t="shared" si="5"/>
        <v>0</v>
      </c>
      <c r="E30" s="124"/>
      <c r="F30" s="124"/>
      <c r="G30" s="124"/>
      <c r="H30" s="124"/>
      <c r="I30" s="124"/>
      <c r="J30" s="142"/>
      <c r="L30" s="81">
        <f t="shared" si="1"/>
        <v>0</v>
      </c>
      <c r="M30" s="143"/>
      <c r="N30" s="143"/>
    </row>
    <row r="31" spans="1:14" ht="19.899999999999999" customHeight="1" x14ac:dyDescent="0.25">
      <c r="A31" s="132" t="s">
        <v>219</v>
      </c>
      <c r="B31" s="133" t="s">
        <v>220</v>
      </c>
      <c r="C31" s="124">
        <f t="shared" si="5"/>
        <v>0</v>
      </c>
      <c r="D31" s="124">
        <f t="shared" si="5"/>
        <v>0</v>
      </c>
      <c r="E31" s="124"/>
      <c r="F31" s="124"/>
      <c r="G31" s="124"/>
      <c r="H31" s="124"/>
      <c r="I31" s="124"/>
      <c r="J31" s="142"/>
      <c r="L31" s="81"/>
      <c r="M31" s="143"/>
      <c r="N31" s="143"/>
    </row>
    <row r="32" spans="1:14" ht="19.899999999999999" customHeight="1" x14ac:dyDescent="0.25">
      <c r="A32" s="125" t="s">
        <v>221</v>
      </c>
      <c r="B32" s="123" t="s">
        <v>222</v>
      </c>
      <c r="C32" s="124">
        <f t="shared" si="5"/>
        <v>1351</v>
      </c>
      <c r="D32" s="124">
        <f t="shared" si="5"/>
        <v>20</v>
      </c>
      <c r="E32" s="124">
        <v>1081</v>
      </c>
      <c r="F32" s="124">
        <v>20</v>
      </c>
      <c r="G32" s="124"/>
      <c r="H32" s="124"/>
      <c r="I32" s="124">
        <v>270</v>
      </c>
      <c r="J32" s="142"/>
      <c r="L32" s="81">
        <f t="shared" si="1"/>
        <v>65</v>
      </c>
      <c r="M32" s="143">
        <v>65</v>
      </c>
      <c r="N32" s="143"/>
    </row>
    <row r="33" spans="1:14" ht="19.899999999999999" customHeight="1" x14ac:dyDescent="0.25">
      <c r="A33" s="186" t="s">
        <v>223</v>
      </c>
      <c r="B33" s="123" t="s">
        <v>224</v>
      </c>
      <c r="C33" s="124">
        <f t="shared" si="5"/>
        <v>0</v>
      </c>
      <c r="D33" s="124">
        <f t="shared" si="5"/>
        <v>0</v>
      </c>
      <c r="E33" s="124"/>
      <c r="F33" s="124"/>
      <c r="G33" s="124"/>
      <c r="H33" s="124"/>
      <c r="I33" s="124"/>
      <c r="J33" s="142"/>
      <c r="L33" s="81">
        <f t="shared" si="1"/>
        <v>0</v>
      </c>
      <c r="M33" s="143"/>
      <c r="N33" s="143"/>
    </row>
    <row r="34" spans="1:14" ht="19.899999999999999" customHeight="1" x14ac:dyDescent="0.25">
      <c r="A34" s="187"/>
      <c r="B34" s="123" t="s">
        <v>225</v>
      </c>
      <c r="C34" s="124">
        <f t="shared" si="5"/>
        <v>0</v>
      </c>
      <c r="D34" s="124">
        <f t="shared" si="5"/>
        <v>0</v>
      </c>
      <c r="E34" s="124"/>
      <c r="F34" s="124"/>
      <c r="G34" s="124"/>
      <c r="H34" s="124"/>
      <c r="I34" s="124"/>
      <c r="J34" s="142"/>
      <c r="L34" s="81">
        <f t="shared" si="1"/>
        <v>0</v>
      </c>
      <c r="M34" s="143"/>
      <c r="N34" s="143"/>
    </row>
    <row r="35" spans="1:14" ht="19.899999999999999" customHeight="1" x14ac:dyDescent="0.25">
      <c r="A35" s="131" t="s">
        <v>226</v>
      </c>
      <c r="B35" s="123" t="s">
        <v>227</v>
      </c>
      <c r="C35" s="124">
        <f t="shared" si="5"/>
        <v>220</v>
      </c>
      <c r="D35" s="124">
        <f t="shared" si="5"/>
        <v>10</v>
      </c>
      <c r="E35" s="124"/>
      <c r="F35" s="124"/>
      <c r="G35" s="124">
        <v>220</v>
      </c>
      <c r="H35" s="124">
        <v>10</v>
      </c>
      <c r="I35" s="124"/>
      <c r="J35" s="142"/>
      <c r="L35" s="81">
        <f t="shared" si="1"/>
        <v>10</v>
      </c>
      <c r="M35" s="143">
        <v>10</v>
      </c>
      <c r="N35" s="143"/>
    </row>
    <row r="36" spans="1:14" ht="19.899999999999999" customHeight="1" x14ac:dyDescent="0.25">
      <c r="A36" s="131" t="s">
        <v>228</v>
      </c>
      <c r="B36" s="123" t="s">
        <v>85</v>
      </c>
      <c r="C36" s="124">
        <f t="shared" si="5"/>
        <v>332</v>
      </c>
      <c r="D36" s="124">
        <f t="shared" si="5"/>
        <v>60</v>
      </c>
      <c r="E36" s="124"/>
      <c r="F36" s="124"/>
      <c r="G36" s="124">
        <v>112</v>
      </c>
      <c r="H36" s="124">
        <v>60</v>
      </c>
      <c r="I36" s="124">
        <v>220</v>
      </c>
      <c r="J36" s="142"/>
      <c r="L36" s="81">
        <f t="shared" si="1"/>
        <v>16</v>
      </c>
      <c r="M36" s="143">
        <v>16</v>
      </c>
      <c r="N36" s="143"/>
    </row>
    <row r="37" spans="1:14" ht="19.899999999999999" customHeight="1" x14ac:dyDescent="0.25">
      <c r="A37" s="125" t="s">
        <v>229</v>
      </c>
      <c r="B37" s="123" t="s">
        <v>230</v>
      </c>
      <c r="C37" s="124">
        <f t="shared" si="5"/>
        <v>0</v>
      </c>
      <c r="D37" s="124">
        <f t="shared" si="5"/>
        <v>0</v>
      </c>
      <c r="E37" s="124"/>
      <c r="F37" s="124"/>
      <c r="G37" s="124"/>
      <c r="H37" s="124"/>
      <c r="I37" s="124"/>
      <c r="J37" s="142"/>
      <c r="L37" s="81">
        <f t="shared" si="1"/>
        <v>0</v>
      </c>
      <c r="M37" s="143"/>
      <c r="N37" s="143"/>
    </row>
    <row r="38" spans="1:14" ht="19.899999999999999" customHeight="1" x14ac:dyDescent="0.25">
      <c r="A38" s="125" t="s">
        <v>231</v>
      </c>
      <c r="B38" s="123" t="s">
        <v>232</v>
      </c>
      <c r="C38" s="124">
        <f t="shared" si="5"/>
        <v>448</v>
      </c>
      <c r="D38" s="124">
        <f t="shared" si="5"/>
        <v>0</v>
      </c>
      <c r="E38" s="124">
        <v>448</v>
      </c>
      <c r="F38" s="124"/>
      <c r="G38" s="124"/>
      <c r="H38" s="124"/>
      <c r="I38" s="124"/>
      <c r="J38" s="142"/>
      <c r="L38" s="81">
        <f t="shared" si="1"/>
        <v>19</v>
      </c>
      <c r="M38" s="143">
        <v>19</v>
      </c>
      <c r="N38" s="143"/>
    </row>
    <row r="39" spans="1:14" s="138" customFormat="1" ht="31.9" customHeight="1" thickBot="1" x14ac:dyDescent="0.3">
      <c r="A39" s="148" t="s">
        <v>92</v>
      </c>
      <c r="B39" s="149"/>
      <c r="C39" s="150">
        <f t="shared" ref="C39" si="6">SUM(C7:C19)+SUM(C23:C38)</f>
        <v>6501</v>
      </c>
      <c r="D39" s="150">
        <f>SUM(D7:D19)+SUM(D23:D38)</f>
        <v>100</v>
      </c>
      <c r="E39" s="150">
        <f t="shared" ref="E39:J39" si="7">SUM(E7:E19)+SUM(E23:E38)</f>
        <v>1859</v>
      </c>
      <c r="F39" s="150">
        <f t="shared" si="7"/>
        <v>20</v>
      </c>
      <c r="G39" s="150">
        <f t="shared" si="7"/>
        <v>2066</v>
      </c>
      <c r="H39" s="150">
        <f t="shared" si="7"/>
        <v>80</v>
      </c>
      <c r="I39" s="150">
        <f t="shared" si="7"/>
        <v>2576</v>
      </c>
      <c r="J39" s="150">
        <f t="shared" si="7"/>
        <v>0</v>
      </c>
      <c r="K39" s="47"/>
      <c r="L39" s="151">
        <f t="shared" si="1"/>
        <v>315</v>
      </c>
      <c r="M39" s="122">
        <f t="shared" ref="M39:N39" si="8">SUM(M7:M19)+SUM(M23:M38)</f>
        <v>261</v>
      </c>
      <c r="N39" s="122">
        <f t="shared" si="8"/>
        <v>54</v>
      </c>
    </row>
  </sheetData>
  <mergeCells count="12">
    <mergeCell ref="L4:N5"/>
    <mergeCell ref="E5:F5"/>
    <mergeCell ref="G5:H5"/>
    <mergeCell ref="I5:J5"/>
    <mergeCell ref="A7:A9"/>
    <mergeCell ref="A20:A22"/>
    <mergeCell ref="A33:A34"/>
    <mergeCell ref="A1:I1"/>
    <mergeCell ref="A4:A6"/>
    <mergeCell ref="B4:B6"/>
    <mergeCell ref="C4:D5"/>
    <mergeCell ref="E4:J4"/>
  </mergeCells>
  <pageMargins left="0.11811023622047245" right="0" top="0" bottom="0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39"/>
  <sheetViews>
    <sheetView view="pageBreakPreview" zoomScale="60" zoomScaleNormal="73" workbookViewId="0">
      <selection activeCell="G29" sqref="G29"/>
    </sheetView>
  </sheetViews>
  <sheetFormatPr defaultRowHeight="15" x14ac:dyDescent="0.25"/>
  <cols>
    <col min="1" max="1" width="35.42578125" style="47" customWidth="1"/>
    <col min="2" max="2" width="35.7109375" style="47" customWidth="1"/>
    <col min="3" max="3" width="13.140625" style="47" customWidth="1"/>
    <col min="4" max="4" width="16.28515625" style="47" customWidth="1"/>
    <col min="5" max="5" width="11.7109375" style="47" customWidth="1"/>
    <col min="6" max="6" width="17.7109375" style="140" customWidth="1"/>
    <col min="7" max="7" width="11.140625" style="140" customWidth="1"/>
    <col min="8" max="8" width="16.7109375" style="140" customWidth="1"/>
    <col min="9" max="9" width="11.42578125" style="47" customWidth="1"/>
    <col min="10" max="10" width="16.7109375" style="47" customWidth="1"/>
    <col min="11" max="11" width="9.140625" style="47"/>
    <col min="12" max="14" width="0" style="47" hidden="1" customWidth="1"/>
    <col min="15" max="238" width="9.140625" style="47"/>
    <col min="239" max="239" width="37.28515625" style="47" customWidth="1"/>
    <col min="240" max="242" width="9.140625" style="47"/>
    <col min="243" max="248" width="9.28515625" style="47" customWidth="1"/>
    <col min="249" max="494" width="9.140625" style="47"/>
    <col min="495" max="495" width="37.28515625" style="47" customWidth="1"/>
    <col min="496" max="498" width="9.140625" style="47"/>
    <col min="499" max="504" width="9.28515625" style="47" customWidth="1"/>
    <col min="505" max="750" width="9.140625" style="47"/>
    <col min="751" max="751" width="37.28515625" style="47" customWidth="1"/>
    <col min="752" max="754" width="9.140625" style="47"/>
    <col min="755" max="760" width="9.28515625" style="47" customWidth="1"/>
    <col min="761" max="1006" width="9.140625" style="47"/>
    <col min="1007" max="1007" width="37.28515625" style="47" customWidth="1"/>
    <col min="1008" max="1010" width="9.140625" style="47"/>
    <col min="1011" max="1016" width="9.28515625" style="47" customWidth="1"/>
    <col min="1017" max="1262" width="9.140625" style="47"/>
    <col min="1263" max="1263" width="37.28515625" style="47" customWidth="1"/>
    <col min="1264" max="1266" width="9.140625" style="47"/>
    <col min="1267" max="1272" width="9.28515625" style="47" customWidth="1"/>
    <col min="1273" max="1518" width="9.140625" style="47"/>
    <col min="1519" max="1519" width="37.28515625" style="47" customWidth="1"/>
    <col min="1520" max="1522" width="9.140625" style="47"/>
    <col min="1523" max="1528" width="9.28515625" style="47" customWidth="1"/>
    <col min="1529" max="1774" width="9.140625" style="47"/>
    <col min="1775" max="1775" width="37.28515625" style="47" customWidth="1"/>
    <col min="1776" max="1778" width="9.140625" style="47"/>
    <col min="1779" max="1784" width="9.28515625" style="47" customWidth="1"/>
    <col min="1785" max="2030" width="9.140625" style="47"/>
    <col min="2031" max="2031" width="37.28515625" style="47" customWidth="1"/>
    <col min="2032" max="2034" width="9.140625" style="47"/>
    <col min="2035" max="2040" width="9.28515625" style="47" customWidth="1"/>
    <col min="2041" max="2286" width="9.140625" style="47"/>
    <col min="2287" max="2287" width="37.28515625" style="47" customWidth="1"/>
    <col min="2288" max="2290" width="9.140625" style="47"/>
    <col min="2291" max="2296" width="9.28515625" style="47" customWidth="1"/>
    <col min="2297" max="2542" width="9.140625" style="47"/>
    <col min="2543" max="2543" width="37.28515625" style="47" customWidth="1"/>
    <col min="2544" max="2546" width="9.140625" style="47"/>
    <col min="2547" max="2552" width="9.28515625" style="47" customWidth="1"/>
    <col min="2553" max="2798" width="9.140625" style="47"/>
    <col min="2799" max="2799" width="37.28515625" style="47" customWidth="1"/>
    <col min="2800" max="2802" width="9.140625" style="47"/>
    <col min="2803" max="2808" width="9.28515625" style="47" customWidth="1"/>
    <col min="2809" max="3054" width="9.140625" style="47"/>
    <col min="3055" max="3055" width="37.28515625" style="47" customWidth="1"/>
    <col min="3056" max="3058" width="9.140625" style="47"/>
    <col min="3059" max="3064" width="9.28515625" style="47" customWidth="1"/>
    <col min="3065" max="3310" width="9.140625" style="47"/>
    <col min="3311" max="3311" width="37.28515625" style="47" customWidth="1"/>
    <col min="3312" max="3314" width="9.140625" style="47"/>
    <col min="3315" max="3320" width="9.28515625" style="47" customWidth="1"/>
    <col min="3321" max="3566" width="9.140625" style="47"/>
    <col min="3567" max="3567" width="37.28515625" style="47" customWidth="1"/>
    <col min="3568" max="3570" width="9.140625" style="47"/>
    <col min="3571" max="3576" width="9.28515625" style="47" customWidth="1"/>
    <col min="3577" max="3822" width="9.140625" style="47"/>
    <col min="3823" max="3823" width="37.28515625" style="47" customWidth="1"/>
    <col min="3824" max="3826" width="9.140625" style="47"/>
    <col min="3827" max="3832" width="9.28515625" style="47" customWidth="1"/>
    <col min="3833" max="4078" width="9.140625" style="47"/>
    <col min="4079" max="4079" width="37.28515625" style="47" customWidth="1"/>
    <col min="4080" max="4082" width="9.140625" style="47"/>
    <col min="4083" max="4088" width="9.28515625" style="47" customWidth="1"/>
    <col min="4089" max="4334" width="9.140625" style="47"/>
    <col min="4335" max="4335" width="37.28515625" style="47" customWidth="1"/>
    <col min="4336" max="4338" width="9.140625" style="47"/>
    <col min="4339" max="4344" width="9.28515625" style="47" customWidth="1"/>
    <col min="4345" max="4590" width="9.140625" style="47"/>
    <col min="4591" max="4591" width="37.28515625" style="47" customWidth="1"/>
    <col min="4592" max="4594" width="9.140625" style="47"/>
    <col min="4595" max="4600" width="9.28515625" style="47" customWidth="1"/>
    <col min="4601" max="4846" width="9.140625" style="47"/>
    <col min="4847" max="4847" width="37.28515625" style="47" customWidth="1"/>
    <col min="4848" max="4850" width="9.140625" style="47"/>
    <col min="4851" max="4856" width="9.28515625" style="47" customWidth="1"/>
    <col min="4857" max="5102" width="9.140625" style="47"/>
    <col min="5103" max="5103" width="37.28515625" style="47" customWidth="1"/>
    <col min="5104" max="5106" width="9.140625" style="47"/>
    <col min="5107" max="5112" width="9.28515625" style="47" customWidth="1"/>
    <col min="5113" max="5358" width="9.140625" style="47"/>
    <col min="5359" max="5359" width="37.28515625" style="47" customWidth="1"/>
    <col min="5360" max="5362" width="9.140625" style="47"/>
    <col min="5363" max="5368" width="9.28515625" style="47" customWidth="1"/>
    <col min="5369" max="5614" width="9.140625" style="47"/>
    <col min="5615" max="5615" width="37.28515625" style="47" customWidth="1"/>
    <col min="5616" max="5618" width="9.140625" style="47"/>
    <col min="5619" max="5624" width="9.28515625" style="47" customWidth="1"/>
    <col min="5625" max="5870" width="9.140625" style="47"/>
    <col min="5871" max="5871" width="37.28515625" style="47" customWidth="1"/>
    <col min="5872" max="5874" width="9.140625" style="47"/>
    <col min="5875" max="5880" width="9.28515625" style="47" customWidth="1"/>
    <col min="5881" max="6126" width="9.140625" style="47"/>
    <col min="6127" max="6127" width="37.28515625" style="47" customWidth="1"/>
    <col min="6128" max="6130" width="9.140625" style="47"/>
    <col min="6131" max="6136" width="9.28515625" style="47" customWidth="1"/>
    <col min="6137" max="6382" width="9.140625" style="47"/>
    <col min="6383" max="6383" width="37.28515625" style="47" customWidth="1"/>
    <col min="6384" max="6386" width="9.140625" style="47"/>
    <col min="6387" max="6392" width="9.28515625" style="47" customWidth="1"/>
    <col min="6393" max="6638" width="9.140625" style="47"/>
    <col min="6639" max="6639" width="37.28515625" style="47" customWidth="1"/>
    <col min="6640" max="6642" width="9.140625" style="47"/>
    <col min="6643" max="6648" width="9.28515625" style="47" customWidth="1"/>
    <col min="6649" max="6894" width="9.140625" style="47"/>
    <col min="6895" max="6895" width="37.28515625" style="47" customWidth="1"/>
    <col min="6896" max="6898" width="9.140625" style="47"/>
    <col min="6899" max="6904" width="9.28515625" style="47" customWidth="1"/>
    <col min="6905" max="7150" width="9.140625" style="47"/>
    <col min="7151" max="7151" width="37.28515625" style="47" customWidth="1"/>
    <col min="7152" max="7154" width="9.140625" style="47"/>
    <col min="7155" max="7160" width="9.28515625" style="47" customWidth="1"/>
    <col min="7161" max="7406" width="9.140625" style="47"/>
    <col min="7407" max="7407" width="37.28515625" style="47" customWidth="1"/>
    <col min="7408" max="7410" width="9.140625" style="47"/>
    <col min="7411" max="7416" width="9.28515625" style="47" customWidth="1"/>
    <col min="7417" max="7662" width="9.140625" style="47"/>
    <col min="7663" max="7663" width="37.28515625" style="47" customWidth="1"/>
    <col min="7664" max="7666" width="9.140625" style="47"/>
    <col min="7667" max="7672" width="9.28515625" style="47" customWidth="1"/>
    <col min="7673" max="7918" width="9.140625" style="47"/>
    <col min="7919" max="7919" width="37.28515625" style="47" customWidth="1"/>
    <col min="7920" max="7922" width="9.140625" style="47"/>
    <col min="7923" max="7928" width="9.28515625" style="47" customWidth="1"/>
    <col min="7929" max="8174" width="9.140625" style="47"/>
    <col min="8175" max="8175" width="37.28515625" style="47" customWidth="1"/>
    <col min="8176" max="8178" width="9.140625" style="47"/>
    <col min="8179" max="8184" width="9.28515625" style="47" customWidth="1"/>
    <col min="8185" max="8430" width="9.140625" style="47"/>
    <col min="8431" max="8431" width="37.28515625" style="47" customWidth="1"/>
    <col min="8432" max="8434" width="9.140625" style="47"/>
    <col min="8435" max="8440" width="9.28515625" style="47" customWidth="1"/>
    <col min="8441" max="8686" width="9.140625" style="47"/>
    <col min="8687" max="8687" width="37.28515625" style="47" customWidth="1"/>
    <col min="8688" max="8690" width="9.140625" style="47"/>
    <col min="8691" max="8696" width="9.28515625" style="47" customWidth="1"/>
    <col min="8697" max="8942" width="9.140625" style="47"/>
    <col min="8943" max="8943" width="37.28515625" style="47" customWidth="1"/>
    <col min="8944" max="8946" width="9.140625" style="47"/>
    <col min="8947" max="8952" width="9.28515625" style="47" customWidth="1"/>
    <col min="8953" max="9198" width="9.140625" style="47"/>
    <col min="9199" max="9199" width="37.28515625" style="47" customWidth="1"/>
    <col min="9200" max="9202" width="9.140625" style="47"/>
    <col min="9203" max="9208" width="9.28515625" style="47" customWidth="1"/>
    <col min="9209" max="9454" width="9.140625" style="47"/>
    <col min="9455" max="9455" width="37.28515625" style="47" customWidth="1"/>
    <col min="9456" max="9458" width="9.140625" style="47"/>
    <col min="9459" max="9464" width="9.28515625" style="47" customWidth="1"/>
    <col min="9465" max="9710" width="9.140625" style="47"/>
    <col min="9711" max="9711" width="37.28515625" style="47" customWidth="1"/>
    <col min="9712" max="9714" width="9.140625" style="47"/>
    <col min="9715" max="9720" width="9.28515625" style="47" customWidth="1"/>
    <col min="9721" max="9966" width="9.140625" style="47"/>
    <col min="9967" max="9967" width="37.28515625" style="47" customWidth="1"/>
    <col min="9968" max="9970" width="9.140625" style="47"/>
    <col min="9971" max="9976" width="9.28515625" style="47" customWidth="1"/>
    <col min="9977" max="10222" width="9.140625" style="47"/>
    <col min="10223" max="10223" width="37.28515625" style="47" customWidth="1"/>
    <col min="10224" max="10226" width="9.140625" style="47"/>
    <col min="10227" max="10232" width="9.28515625" style="47" customWidth="1"/>
    <col min="10233" max="10478" width="9.140625" style="47"/>
    <col min="10479" max="10479" width="37.28515625" style="47" customWidth="1"/>
    <col min="10480" max="10482" width="9.140625" style="47"/>
    <col min="10483" max="10488" width="9.28515625" style="47" customWidth="1"/>
    <col min="10489" max="10734" width="9.140625" style="47"/>
    <col min="10735" max="10735" width="37.28515625" style="47" customWidth="1"/>
    <col min="10736" max="10738" width="9.140625" style="47"/>
    <col min="10739" max="10744" width="9.28515625" style="47" customWidth="1"/>
    <col min="10745" max="10990" width="9.140625" style="47"/>
    <col min="10991" max="10991" width="37.28515625" style="47" customWidth="1"/>
    <col min="10992" max="10994" width="9.140625" style="47"/>
    <col min="10995" max="11000" width="9.28515625" style="47" customWidth="1"/>
    <col min="11001" max="11246" width="9.140625" style="47"/>
    <col min="11247" max="11247" width="37.28515625" style="47" customWidth="1"/>
    <col min="11248" max="11250" width="9.140625" style="47"/>
    <col min="11251" max="11256" width="9.28515625" style="47" customWidth="1"/>
    <col min="11257" max="11502" width="9.140625" style="47"/>
    <col min="11503" max="11503" width="37.28515625" style="47" customWidth="1"/>
    <col min="11504" max="11506" width="9.140625" style="47"/>
    <col min="11507" max="11512" width="9.28515625" style="47" customWidth="1"/>
    <col min="11513" max="11758" width="9.140625" style="47"/>
    <col min="11759" max="11759" width="37.28515625" style="47" customWidth="1"/>
    <col min="11760" max="11762" width="9.140625" style="47"/>
    <col min="11763" max="11768" width="9.28515625" style="47" customWidth="1"/>
    <col min="11769" max="12014" width="9.140625" style="47"/>
    <col min="12015" max="12015" width="37.28515625" style="47" customWidth="1"/>
    <col min="12016" max="12018" width="9.140625" style="47"/>
    <col min="12019" max="12024" width="9.28515625" style="47" customWidth="1"/>
    <col min="12025" max="12270" width="9.140625" style="47"/>
    <col min="12271" max="12271" width="37.28515625" style="47" customWidth="1"/>
    <col min="12272" max="12274" width="9.140625" style="47"/>
    <col min="12275" max="12280" width="9.28515625" style="47" customWidth="1"/>
    <col min="12281" max="12526" width="9.140625" style="47"/>
    <col min="12527" max="12527" width="37.28515625" style="47" customWidth="1"/>
    <col min="12528" max="12530" width="9.140625" style="47"/>
    <col min="12531" max="12536" width="9.28515625" style="47" customWidth="1"/>
    <col min="12537" max="12782" width="9.140625" style="47"/>
    <col min="12783" max="12783" width="37.28515625" style="47" customWidth="1"/>
    <col min="12784" max="12786" width="9.140625" style="47"/>
    <col min="12787" max="12792" width="9.28515625" style="47" customWidth="1"/>
    <col min="12793" max="13038" width="9.140625" style="47"/>
    <col min="13039" max="13039" width="37.28515625" style="47" customWidth="1"/>
    <col min="13040" max="13042" width="9.140625" style="47"/>
    <col min="13043" max="13048" width="9.28515625" style="47" customWidth="1"/>
    <col min="13049" max="13294" width="9.140625" style="47"/>
    <col min="13295" max="13295" width="37.28515625" style="47" customWidth="1"/>
    <col min="13296" max="13298" width="9.140625" style="47"/>
    <col min="13299" max="13304" width="9.28515625" style="47" customWidth="1"/>
    <col min="13305" max="13550" width="9.140625" style="47"/>
    <col min="13551" max="13551" width="37.28515625" style="47" customWidth="1"/>
    <col min="13552" max="13554" width="9.140625" style="47"/>
    <col min="13555" max="13560" width="9.28515625" style="47" customWidth="1"/>
    <col min="13561" max="13806" width="9.140625" style="47"/>
    <col min="13807" max="13807" width="37.28515625" style="47" customWidth="1"/>
    <col min="13808" max="13810" width="9.140625" style="47"/>
    <col min="13811" max="13816" width="9.28515625" style="47" customWidth="1"/>
    <col min="13817" max="14062" width="9.140625" style="47"/>
    <col min="14063" max="14063" width="37.28515625" style="47" customWidth="1"/>
    <col min="14064" max="14066" width="9.140625" style="47"/>
    <col min="14067" max="14072" width="9.28515625" style="47" customWidth="1"/>
    <col min="14073" max="14318" width="9.140625" style="47"/>
    <col min="14319" max="14319" width="37.28515625" style="47" customWidth="1"/>
    <col min="14320" max="14322" width="9.140625" style="47"/>
    <col min="14323" max="14328" width="9.28515625" style="47" customWidth="1"/>
    <col min="14329" max="14574" width="9.140625" style="47"/>
    <col min="14575" max="14575" width="37.28515625" style="47" customWidth="1"/>
    <col min="14576" max="14578" width="9.140625" style="47"/>
    <col min="14579" max="14584" width="9.28515625" style="47" customWidth="1"/>
    <col min="14585" max="14830" width="9.140625" style="47"/>
    <col min="14831" max="14831" width="37.28515625" style="47" customWidth="1"/>
    <col min="14832" max="14834" width="9.140625" style="47"/>
    <col min="14835" max="14840" width="9.28515625" style="47" customWidth="1"/>
    <col min="14841" max="15086" width="9.140625" style="47"/>
    <col min="15087" max="15087" width="37.28515625" style="47" customWidth="1"/>
    <col min="15088" max="15090" width="9.140625" style="47"/>
    <col min="15091" max="15096" width="9.28515625" style="47" customWidth="1"/>
    <col min="15097" max="15342" width="9.140625" style="47"/>
    <col min="15343" max="15343" width="37.28515625" style="47" customWidth="1"/>
    <col min="15344" max="15346" width="9.140625" style="47"/>
    <col min="15347" max="15352" width="9.28515625" style="47" customWidth="1"/>
    <col min="15353" max="15598" width="9.140625" style="47"/>
    <col min="15599" max="15599" width="37.28515625" style="47" customWidth="1"/>
    <col min="15600" max="15602" width="9.140625" style="47"/>
    <col min="15603" max="15608" width="9.28515625" style="47" customWidth="1"/>
    <col min="15609" max="15854" width="9.140625" style="47"/>
    <col min="15855" max="15855" width="37.28515625" style="47" customWidth="1"/>
    <col min="15856" max="15858" width="9.140625" style="47"/>
    <col min="15859" max="15864" width="9.28515625" style="47" customWidth="1"/>
    <col min="15865" max="16110" width="9.140625" style="47"/>
    <col min="16111" max="16111" width="37.28515625" style="47" customWidth="1"/>
    <col min="16112" max="16114" width="9.140625" style="47"/>
    <col min="16115" max="16120" width="9.28515625" style="47" customWidth="1"/>
    <col min="16121" max="16384" width="9.140625" style="47"/>
  </cols>
  <sheetData>
    <row r="1" spans="1:14" ht="25.9" customHeight="1" x14ac:dyDescent="0.3">
      <c r="A1" s="195" t="s">
        <v>173</v>
      </c>
      <c r="B1" s="195"/>
      <c r="C1" s="195"/>
      <c r="D1" s="195"/>
      <c r="E1" s="195"/>
      <c r="F1" s="195"/>
      <c r="G1" s="195"/>
      <c r="H1" s="195"/>
    </row>
    <row r="2" spans="1:14" ht="15.75" customHeight="1" x14ac:dyDescent="0.3">
      <c r="A2" s="120"/>
      <c r="B2" s="121"/>
      <c r="C2" s="121"/>
      <c r="D2" s="121"/>
      <c r="E2" s="121"/>
      <c r="F2" s="121"/>
      <c r="G2" s="121"/>
      <c r="H2" s="121"/>
    </row>
    <row r="3" spans="1:14" ht="15.6" customHeight="1" x14ac:dyDescent="0.25">
      <c r="A3" s="2" t="s">
        <v>235</v>
      </c>
      <c r="B3" s="2"/>
      <c r="F3" s="47"/>
      <c r="G3" s="47"/>
      <c r="H3" s="47"/>
    </row>
    <row r="4" spans="1:14" ht="21" customHeight="1" x14ac:dyDescent="0.25">
      <c r="A4" s="248" t="s">
        <v>174</v>
      </c>
      <c r="B4" s="248" t="s">
        <v>175</v>
      </c>
      <c r="C4" s="203" t="s">
        <v>176</v>
      </c>
      <c r="D4" s="204"/>
      <c r="E4" s="207" t="s">
        <v>5</v>
      </c>
      <c r="F4" s="207"/>
      <c r="G4" s="207"/>
      <c r="H4" s="207"/>
      <c r="I4" s="207"/>
      <c r="J4" s="207"/>
      <c r="L4" s="241" t="s">
        <v>177</v>
      </c>
      <c r="M4" s="241"/>
      <c r="N4" s="241"/>
    </row>
    <row r="5" spans="1:14" ht="42" customHeight="1" x14ac:dyDescent="0.25">
      <c r="A5" s="201"/>
      <c r="B5" s="201"/>
      <c r="C5" s="205"/>
      <c r="D5" s="206"/>
      <c r="E5" s="190" t="s">
        <v>178</v>
      </c>
      <c r="F5" s="190"/>
      <c r="G5" s="190" t="s">
        <v>179</v>
      </c>
      <c r="H5" s="190"/>
      <c r="I5" s="190" t="s">
        <v>180</v>
      </c>
      <c r="J5" s="190"/>
      <c r="L5" s="241"/>
      <c r="M5" s="241"/>
      <c r="N5" s="241"/>
    </row>
    <row r="6" spans="1:14" ht="67.900000000000006" customHeight="1" thickBot="1" x14ac:dyDescent="0.3">
      <c r="A6" s="249"/>
      <c r="B6" s="202"/>
      <c r="C6" s="122" t="s">
        <v>9</v>
      </c>
      <c r="D6" s="122" t="s">
        <v>181</v>
      </c>
      <c r="E6" s="122" t="s">
        <v>9</v>
      </c>
      <c r="F6" s="122" t="s">
        <v>181</v>
      </c>
      <c r="G6" s="122" t="s">
        <v>9</v>
      </c>
      <c r="H6" s="122" t="s">
        <v>181</v>
      </c>
      <c r="I6" s="122" t="s">
        <v>9</v>
      </c>
      <c r="J6" s="122" t="s">
        <v>181</v>
      </c>
      <c r="L6" s="141" t="s">
        <v>9</v>
      </c>
      <c r="M6" s="141" t="s">
        <v>10</v>
      </c>
      <c r="N6" s="141" t="s">
        <v>182</v>
      </c>
    </row>
    <row r="7" spans="1:14" ht="19.899999999999999" customHeight="1" x14ac:dyDescent="0.25">
      <c r="A7" s="242" t="s">
        <v>183</v>
      </c>
      <c r="B7" s="123" t="s">
        <v>184</v>
      </c>
      <c r="C7" s="124">
        <f>E7+G7+I7</f>
        <v>0</v>
      </c>
      <c r="D7" s="124">
        <f>F7+H7+J7</f>
        <v>0</v>
      </c>
      <c r="E7" s="124"/>
      <c r="F7" s="124"/>
      <c r="G7" s="124"/>
      <c r="H7" s="152"/>
      <c r="I7" s="124"/>
      <c r="J7" s="142"/>
      <c r="L7" s="81">
        <f>M7+N7</f>
        <v>0</v>
      </c>
      <c r="M7" s="143"/>
      <c r="N7" s="143"/>
    </row>
    <row r="8" spans="1:14" ht="19.899999999999999" customHeight="1" x14ac:dyDescent="0.25">
      <c r="A8" s="243"/>
      <c r="B8" s="123" t="s">
        <v>185</v>
      </c>
      <c r="C8" s="124">
        <f t="shared" ref="C8:D18" si="0">E8+G8+I8</f>
        <v>0</v>
      </c>
      <c r="D8" s="124">
        <f t="shared" si="0"/>
        <v>0</v>
      </c>
      <c r="E8" s="124"/>
      <c r="F8" s="124"/>
      <c r="G8" s="124"/>
      <c r="H8" s="152"/>
      <c r="I8" s="124"/>
      <c r="J8" s="142"/>
      <c r="L8" s="81">
        <f t="shared" ref="L8:L39" si="1">M8+N8</f>
        <v>0</v>
      </c>
      <c r="M8" s="143"/>
      <c r="N8" s="143"/>
    </row>
    <row r="9" spans="1:14" ht="49.9" customHeight="1" x14ac:dyDescent="0.25">
      <c r="A9" s="244"/>
      <c r="B9" s="123" t="s">
        <v>186</v>
      </c>
      <c r="C9" s="124">
        <f t="shared" si="0"/>
        <v>0</v>
      </c>
      <c r="D9" s="124">
        <f t="shared" si="0"/>
        <v>0</v>
      </c>
      <c r="E9" s="124"/>
      <c r="F9" s="124"/>
      <c r="G9" s="124"/>
      <c r="H9" s="152"/>
      <c r="I9" s="124"/>
      <c r="J9" s="142"/>
      <c r="L9" s="81">
        <f t="shared" si="1"/>
        <v>0</v>
      </c>
      <c r="M9" s="143"/>
      <c r="N9" s="143"/>
    </row>
    <row r="10" spans="1:14" ht="19.899999999999999" customHeight="1" x14ac:dyDescent="0.25">
      <c r="A10" s="153" t="s">
        <v>187</v>
      </c>
      <c r="B10" s="123" t="s">
        <v>188</v>
      </c>
      <c r="C10" s="124">
        <f t="shared" si="0"/>
        <v>4</v>
      </c>
      <c r="D10" s="124">
        <f t="shared" si="0"/>
        <v>0</v>
      </c>
      <c r="E10" s="124"/>
      <c r="F10" s="124"/>
      <c r="G10" s="124">
        <v>4</v>
      </c>
      <c r="H10" s="152"/>
      <c r="I10" s="124"/>
      <c r="J10" s="142"/>
      <c r="L10" s="81">
        <f t="shared" si="1"/>
        <v>0</v>
      </c>
      <c r="M10" s="143"/>
      <c r="N10" s="143"/>
    </row>
    <row r="11" spans="1:14" ht="19.899999999999999" customHeight="1" x14ac:dyDescent="0.25">
      <c r="A11" s="153" t="s">
        <v>189</v>
      </c>
      <c r="B11" s="123" t="s">
        <v>190</v>
      </c>
      <c r="C11" s="124">
        <f t="shared" si="0"/>
        <v>0</v>
      </c>
      <c r="D11" s="124">
        <f t="shared" si="0"/>
        <v>0</v>
      </c>
      <c r="E11" s="124"/>
      <c r="F11" s="124"/>
      <c r="G11" s="124"/>
      <c r="H11" s="152"/>
      <c r="I11" s="124"/>
      <c r="J11" s="142"/>
      <c r="L11" s="81">
        <f t="shared" si="1"/>
        <v>0</v>
      </c>
      <c r="M11" s="143"/>
      <c r="N11" s="143"/>
    </row>
    <row r="12" spans="1:14" ht="19.899999999999999" customHeight="1" x14ac:dyDescent="0.25">
      <c r="A12" s="153" t="s">
        <v>191</v>
      </c>
      <c r="B12" s="123" t="s">
        <v>192</v>
      </c>
      <c r="C12" s="124">
        <f t="shared" si="0"/>
        <v>0</v>
      </c>
      <c r="D12" s="124">
        <f t="shared" si="0"/>
        <v>0</v>
      </c>
      <c r="E12" s="124"/>
      <c r="F12" s="124"/>
      <c r="G12" s="124"/>
      <c r="H12" s="152"/>
      <c r="I12" s="124"/>
      <c r="J12" s="142"/>
      <c r="L12" s="81">
        <f t="shared" si="1"/>
        <v>0</v>
      </c>
      <c r="M12" s="143"/>
      <c r="N12" s="143"/>
    </row>
    <row r="13" spans="1:14" ht="19.899999999999999" customHeight="1" x14ac:dyDescent="0.25">
      <c r="A13" s="154" t="s">
        <v>24</v>
      </c>
      <c r="B13" s="123" t="s">
        <v>25</v>
      </c>
      <c r="C13" s="124">
        <f t="shared" si="0"/>
        <v>4</v>
      </c>
      <c r="D13" s="124">
        <f t="shared" si="0"/>
        <v>0</v>
      </c>
      <c r="E13" s="124"/>
      <c r="F13" s="124"/>
      <c r="G13" s="124">
        <v>4</v>
      </c>
      <c r="H13" s="152"/>
      <c r="I13" s="124"/>
      <c r="J13" s="142"/>
      <c r="L13" s="81">
        <f t="shared" si="1"/>
        <v>0</v>
      </c>
      <c r="M13" s="143"/>
      <c r="N13" s="143"/>
    </row>
    <row r="14" spans="1:14" ht="16.149999999999999" customHeight="1" x14ac:dyDescent="0.25">
      <c r="A14" s="153" t="s">
        <v>193</v>
      </c>
      <c r="B14" s="123" t="s">
        <v>194</v>
      </c>
      <c r="C14" s="124">
        <f t="shared" si="0"/>
        <v>0</v>
      </c>
      <c r="D14" s="124">
        <f t="shared" si="0"/>
        <v>0</v>
      </c>
      <c r="E14" s="124"/>
      <c r="F14" s="124"/>
      <c r="G14" s="124"/>
      <c r="H14" s="152"/>
      <c r="I14" s="124"/>
      <c r="J14" s="142"/>
      <c r="L14" s="81">
        <f t="shared" si="1"/>
        <v>0</v>
      </c>
      <c r="M14" s="143"/>
      <c r="N14" s="143"/>
    </row>
    <row r="15" spans="1:14" ht="19.899999999999999" customHeight="1" x14ac:dyDescent="0.25">
      <c r="A15" s="153" t="s">
        <v>195</v>
      </c>
      <c r="B15" s="123" t="s">
        <v>196</v>
      </c>
      <c r="C15" s="124">
        <f t="shared" si="0"/>
        <v>0</v>
      </c>
      <c r="D15" s="124">
        <f t="shared" si="0"/>
        <v>0</v>
      </c>
      <c r="E15" s="124"/>
      <c r="F15" s="124"/>
      <c r="G15" s="124"/>
      <c r="H15" s="152"/>
      <c r="I15" s="124"/>
      <c r="J15" s="142"/>
      <c r="L15" s="81">
        <f t="shared" si="1"/>
        <v>0</v>
      </c>
      <c r="M15" s="143"/>
      <c r="N15" s="143"/>
    </row>
    <row r="16" spans="1:14" ht="19.899999999999999" customHeight="1" x14ac:dyDescent="0.25">
      <c r="A16" s="153" t="s">
        <v>197</v>
      </c>
      <c r="B16" s="123" t="s">
        <v>198</v>
      </c>
      <c r="C16" s="124">
        <f t="shared" si="0"/>
        <v>0</v>
      </c>
      <c r="D16" s="124">
        <f t="shared" si="0"/>
        <v>0</v>
      </c>
      <c r="E16" s="124"/>
      <c r="F16" s="124"/>
      <c r="G16" s="124"/>
      <c r="H16" s="152"/>
      <c r="I16" s="124"/>
      <c r="J16" s="142"/>
      <c r="L16" s="81">
        <f t="shared" si="1"/>
        <v>0</v>
      </c>
      <c r="M16" s="143"/>
      <c r="N16" s="143"/>
    </row>
    <row r="17" spans="1:14" ht="19.899999999999999" customHeight="1" x14ac:dyDescent="0.25">
      <c r="A17" s="153" t="s">
        <v>36</v>
      </c>
      <c r="B17" s="123" t="s">
        <v>37</v>
      </c>
      <c r="C17" s="124">
        <f t="shared" si="0"/>
        <v>0</v>
      </c>
      <c r="D17" s="124">
        <f t="shared" si="0"/>
        <v>0</v>
      </c>
      <c r="E17" s="124"/>
      <c r="F17" s="124"/>
      <c r="G17" s="124"/>
      <c r="H17" s="152"/>
      <c r="I17" s="124"/>
      <c r="J17" s="142"/>
      <c r="L17" s="81">
        <f t="shared" si="1"/>
        <v>0</v>
      </c>
      <c r="M17" s="143"/>
      <c r="N17" s="143"/>
    </row>
    <row r="18" spans="1:14" ht="19.899999999999999" customHeight="1" x14ac:dyDescent="0.25">
      <c r="A18" s="153" t="s">
        <v>199</v>
      </c>
      <c r="B18" s="123" t="s">
        <v>200</v>
      </c>
      <c r="C18" s="124">
        <f t="shared" si="0"/>
        <v>12</v>
      </c>
      <c r="D18" s="124">
        <f t="shared" si="0"/>
        <v>0</v>
      </c>
      <c r="E18" s="124"/>
      <c r="F18" s="124"/>
      <c r="G18" s="124">
        <v>12</v>
      </c>
      <c r="H18" s="152"/>
      <c r="I18" s="124"/>
      <c r="J18" s="142"/>
      <c r="L18" s="81">
        <f t="shared" si="1"/>
        <v>0</v>
      </c>
      <c r="M18" s="143"/>
      <c r="N18" s="143"/>
    </row>
    <row r="19" spans="1:14" ht="19.899999999999999" customHeight="1" x14ac:dyDescent="0.25">
      <c r="A19" s="153" t="s">
        <v>201</v>
      </c>
      <c r="B19" s="123"/>
      <c r="C19" s="124">
        <f t="shared" ref="C19" si="2">SUM(C20:C22)</f>
        <v>0</v>
      </c>
      <c r="D19" s="124"/>
      <c r="E19" s="124"/>
      <c r="F19" s="124"/>
      <c r="G19" s="124">
        <f t="shared" ref="G19" si="3">SUM(G20:G22)</f>
        <v>0</v>
      </c>
      <c r="H19" s="152"/>
      <c r="I19" s="124"/>
      <c r="J19" s="124"/>
      <c r="L19" s="81">
        <f t="shared" si="1"/>
        <v>0</v>
      </c>
      <c r="M19" s="124">
        <f t="shared" ref="M19:N19" si="4">SUM(M20:M22)</f>
        <v>0</v>
      </c>
      <c r="N19" s="124">
        <f t="shared" si="4"/>
        <v>0</v>
      </c>
    </row>
    <row r="20" spans="1:14" ht="19.899999999999999" customHeight="1" x14ac:dyDescent="0.25">
      <c r="A20" s="245" t="s">
        <v>202</v>
      </c>
      <c r="B20" s="129" t="s">
        <v>203</v>
      </c>
      <c r="C20" s="124">
        <f t="shared" ref="C20:D38" si="5">E20+G20+I20</f>
        <v>0</v>
      </c>
      <c r="D20" s="124">
        <f t="shared" si="5"/>
        <v>0</v>
      </c>
      <c r="E20" s="124"/>
      <c r="F20" s="124"/>
      <c r="G20" s="124"/>
      <c r="H20" s="152"/>
      <c r="I20" s="124"/>
      <c r="J20" s="142"/>
      <c r="L20" s="81">
        <f t="shared" si="1"/>
        <v>0</v>
      </c>
      <c r="M20" s="143"/>
      <c r="N20" s="143"/>
    </row>
    <row r="21" spans="1:14" ht="52.15" customHeight="1" x14ac:dyDescent="0.25">
      <c r="A21" s="243"/>
      <c r="B21" s="130" t="s">
        <v>204</v>
      </c>
      <c r="C21" s="124">
        <f t="shared" si="5"/>
        <v>0</v>
      </c>
      <c r="D21" s="124">
        <f t="shared" si="5"/>
        <v>0</v>
      </c>
      <c r="E21" s="124"/>
      <c r="F21" s="124"/>
      <c r="G21" s="124"/>
      <c r="H21" s="152"/>
      <c r="I21" s="124"/>
      <c r="J21" s="142"/>
      <c r="L21" s="81">
        <f t="shared" si="1"/>
        <v>0</v>
      </c>
      <c r="M21" s="143"/>
      <c r="N21" s="143"/>
    </row>
    <row r="22" spans="1:14" ht="32.450000000000003" customHeight="1" x14ac:dyDescent="0.25">
      <c r="A22" s="244"/>
      <c r="B22" s="130" t="s">
        <v>205</v>
      </c>
      <c r="C22" s="124">
        <f t="shared" si="5"/>
        <v>0</v>
      </c>
      <c r="D22" s="124">
        <f t="shared" si="5"/>
        <v>0</v>
      </c>
      <c r="E22" s="124"/>
      <c r="F22" s="124"/>
      <c r="G22" s="124"/>
      <c r="H22" s="152"/>
      <c r="I22" s="124"/>
      <c r="J22" s="142"/>
      <c r="L22" s="81">
        <f t="shared" si="1"/>
        <v>0</v>
      </c>
      <c r="M22" s="143"/>
      <c r="N22" s="143"/>
    </row>
    <row r="23" spans="1:14" ht="22.15" customHeight="1" x14ac:dyDescent="0.25">
      <c r="A23" s="153" t="s">
        <v>206</v>
      </c>
      <c r="B23" s="130" t="s">
        <v>207</v>
      </c>
      <c r="C23" s="124">
        <f t="shared" si="5"/>
        <v>40</v>
      </c>
      <c r="D23" s="124">
        <f t="shared" si="5"/>
        <v>0</v>
      </c>
      <c r="E23" s="124"/>
      <c r="F23" s="124"/>
      <c r="G23" s="124">
        <v>40</v>
      </c>
      <c r="H23" s="152"/>
      <c r="I23" s="124"/>
      <c r="J23" s="142"/>
      <c r="L23" s="81">
        <f t="shared" si="1"/>
        <v>0</v>
      </c>
      <c r="M23" s="143"/>
      <c r="N23" s="143"/>
    </row>
    <row r="24" spans="1:14" ht="19.899999999999999" customHeight="1" x14ac:dyDescent="0.25">
      <c r="A24" s="154" t="s">
        <v>58</v>
      </c>
      <c r="B24" s="123" t="s">
        <v>59</v>
      </c>
      <c r="C24" s="124">
        <f t="shared" si="5"/>
        <v>0</v>
      </c>
      <c r="D24" s="124">
        <f t="shared" si="5"/>
        <v>0</v>
      </c>
      <c r="E24" s="124"/>
      <c r="F24" s="124"/>
      <c r="G24" s="124"/>
      <c r="H24" s="152"/>
      <c r="I24" s="124"/>
      <c r="J24" s="142"/>
      <c r="L24" s="81">
        <f t="shared" si="1"/>
        <v>0</v>
      </c>
      <c r="M24" s="143"/>
      <c r="N24" s="143"/>
    </row>
    <row r="25" spans="1:14" ht="19.899999999999999" customHeight="1" x14ac:dyDescent="0.25">
      <c r="A25" s="153" t="s">
        <v>208</v>
      </c>
      <c r="B25" s="123" t="s">
        <v>61</v>
      </c>
      <c r="C25" s="124">
        <f t="shared" si="5"/>
        <v>0</v>
      </c>
      <c r="D25" s="124">
        <f t="shared" si="5"/>
        <v>0</v>
      </c>
      <c r="E25" s="124"/>
      <c r="F25" s="124"/>
      <c r="G25" s="124"/>
      <c r="H25" s="152"/>
      <c r="I25" s="124"/>
      <c r="J25" s="142"/>
      <c r="L25" s="81">
        <f t="shared" si="1"/>
        <v>0</v>
      </c>
      <c r="M25" s="143"/>
      <c r="N25" s="143"/>
    </row>
    <row r="26" spans="1:14" ht="19.899999999999999" customHeight="1" x14ac:dyDescent="0.25">
      <c r="A26" s="153" t="s">
        <v>209</v>
      </c>
      <c r="B26" s="123" t="s">
        <v>210</v>
      </c>
      <c r="C26" s="124">
        <f t="shared" si="5"/>
        <v>0</v>
      </c>
      <c r="D26" s="124">
        <f t="shared" si="5"/>
        <v>0</v>
      </c>
      <c r="E26" s="124"/>
      <c r="F26" s="124"/>
      <c r="G26" s="124"/>
      <c r="H26" s="152"/>
      <c r="I26" s="124"/>
      <c r="J26" s="142"/>
      <c r="L26" s="81">
        <f t="shared" si="1"/>
        <v>0</v>
      </c>
      <c r="M26" s="143"/>
      <c r="N26" s="143"/>
    </row>
    <row r="27" spans="1:14" ht="19.899999999999999" customHeight="1" x14ac:dyDescent="0.25">
      <c r="A27" s="153" t="s">
        <v>211</v>
      </c>
      <c r="B27" s="123" t="s">
        <v>212</v>
      </c>
      <c r="C27" s="124">
        <f t="shared" si="5"/>
        <v>4</v>
      </c>
      <c r="D27" s="124">
        <f t="shared" si="5"/>
        <v>0</v>
      </c>
      <c r="E27" s="124"/>
      <c r="F27" s="124"/>
      <c r="G27" s="124">
        <v>4</v>
      </c>
      <c r="H27" s="152"/>
      <c r="I27" s="124"/>
      <c r="J27" s="142"/>
      <c r="L27" s="81">
        <f t="shared" si="1"/>
        <v>0</v>
      </c>
      <c r="M27" s="143"/>
      <c r="N27" s="143"/>
    </row>
    <row r="28" spans="1:14" ht="19.899999999999999" customHeight="1" x14ac:dyDescent="0.25">
      <c r="A28" s="153" t="s">
        <v>213</v>
      </c>
      <c r="B28" s="123" t="s">
        <v>214</v>
      </c>
      <c r="C28" s="124">
        <f t="shared" si="5"/>
        <v>30</v>
      </c>
      <c r="D28" s="124">
        <f t="shared" si="5"/>
        <v>0</v>
      </c>
      <c r="E28" s="124"/>
      <c r="F28" s="124"/>
      <c r="G28" s="124">
        <v>30</v>
      </c>
      <c r="H28" s="152"/>
      <c r="I28" s="124"/>
      <c r="J28" s="142"/>
      <c r="L28" s="81">
        <f t="shared" si="1"/>
        <v>0</v>
      </c>
      <c r="M28" s="143"/>
      <c r="N28" s="143"/>
    </row>
    <row r="29" spans="1:14" ht="19.899999999999999" customHeight="1" x14ac:dyDescent="0.25">
      <c r="A29" s="145" t="s">
        <v>215</v>
      </c>
      <c r="B29" s="123" t="s">
        <v>216</v>
      </c>
      <c r="C29" s="124">
        <f t="shared" si="5"/>
        <v>0</v>
      </c>
      <c r="D29" s="124">
        <f t="shared" si="5"/>
        <v>0</v>
      </c>
      <c r="E29" s="124"/>
      <c r="F29" s="124"/>
      <c r="G29" s="124"/>
      <c r="H29" s="152"/>
      <c r="I29" s="124"/>
      <c r="J29" s="142"/>
      <c r="L29" s="81">
        <f t="shared" si="1"/>
        <v>0</v>
      </c>
      <c r="M29" s="143"/>
      <c r="N29" s="143"/>
    </row>
    <row r="30" spans="1:14" ht="19.899999999999999" customHeight="1" x14ac:dyDescent="0.25">
      <c r="A30" s="153" t="s">
        <v>217</v>
      </c>
      <c r="B30" s="123" t="s">
        <v>218</v>
      </c>
      <c r="C30" s="124">
        <f t="shared" si="5"/>
        <v>0</v>
      </c>
      <c r="D30" s="124">
        <f t="shared" si="5"/>
        <v>0</v>
      </c>
      <c r="E30" s="124"/>
      <c r="F30" s="124"/>
      <c r="G30" s="124"/>
      <c r="H30" s="152"/>
      <c r="I30" s="124"/>
      <c r="J30" s="142"/>
      <c r="L30" s="81">
        <f t="shared" si="1"/>
        <v>0</v>
      </c>
      <c r="M30" s="143"/>
      <c r="N30" s="143"/>
    </row>
    <row r="31" spans="1:14" ht="19.899999999999999" customHeight="1" x14ac:dyDescent="0.25">
      <c r="A31" s="132" t="s">
        <v>219</v>
      </c>
      <c r="B31" s="133" t="s">
        <v>220</v>
      </c>
      <c r="C31" s="124">
        <f t="shared" si="5"/>
        <v>0</v>
      </c>
      <c r="D31" s="124">
        <f t="shared" si="5"/>
        <v>0</v>
      </c>
      <c r="E31" s="124"/>
      <c r="F31" s="124"/>
      <c r="G31" s="124"/>
      <c r="H31" s="152"/>
      <c r="I31" s="124"/>
      <c r="J31" s="142"/>
      <c r="L31" s="81"/>
      <c r="M31" s="143"/>
      <c r="N31" s="143"/>
    </row>
    <row r="32" spans="1:14" ht="19.899999999999999" customHeight="1" x14ac:dyDescent="0.25">
      <c r="A32" s="153" t="s">
        <v>221</v>
      </c>
      <c r="B32" s="123" t="s">
        <v>222</v>
      </c>
      <c r="C32" s="124">
        <f t="shared" si="5"/>
        <v>0</v>
      </c>
      <c r="D32" s="124">
        <f t="shared" si="5"/>
        <v>0</v>
      </c>
      <c r="E32" s="124"/>
      <c r="F32" s="124"/>
      <c r="G32" s="124"/>
      <c r="H32" s="152"/>
      <c r="I32" s="124"/>
      <c r="J32" s="142"/>
      <c r="L32" s="81">
        <f t="shared" si="1"/>
        <v>0</v>
      </c>
      <c r="M32" s="143"/>
      <c r="N32" s="143"/>
    </row>
    <row r="33" spans="1:14" ht="19.899999999999999" customHeight="1" x14ac:dyDescent="0.25">
      <c r="A33" s="246" t="s">
        <v>223</v>
      </c>
      <c r="B33" s="123" t="s">
        <v>224</v>
      </c>
      <c r="C33" s="124">
        <f t="shared" si="5"/>
        <v>0</v>
      </c>
      <c r="D33" s="124">
        <f t="shared" si="5"/>
        <v>0</v>
      </c>
      <c r="E33" s="124"/>
      <c r="F33" s="124"/>
      <c r="G33" s="124"/>
      <c r="H33" s="152"/>
      <c r="I33" s="124"/>
      <c r="J33" s="142"/>
      <c r="L33" s="81">
        <f t="shared" si="1"/>
        <v>0</v>
      </c>
      <c r="M33" s="143"/>
      <c r="N33" s="143"/>
    </row>
    <row r="34" spans="1:14" ht="19.899999999999999" customHeight="1" x14ac:dyDescent="0.25">
      <c r="A34" s="247"/>
      <c r="B34" s="123" t="s">
        <v>225</v>
      </c>
      <c r="C34" s="124">
        <f t="shared" si="5"/>
        <v>0</v>
      </c>
      <c r="D34" s="124">
        <f t="shared" si="5"/>
        <v>0</v>
      </c>
      <c r="E34" s="124"/>
      <c r="F34" s="124"/>
      <c r="G34" s="124"/>
      <c r="H34" s="152"/>
      <c r="I34" s="124"/>
      <c r="J34" s="142"/>
      <c r="L34" s="81">
        <f t="shared" si="1"/>
        <v>0</v>
      </c>
      <c r="M34" s="143"/>
      <c r="N34" s="143"/>
    </row>
    <row r="35" spans="1:14" ht="19.899999999999999" customHeight="1" x14ac:dyDescent="0.25">
      <c r="A35" s="145" t="s">
        <v>226</v>
      </c>
      <c r="B35" s="123" t="s">
        <v>227</v>
      </c>
      <c r="C35" s="124">
        <f t="shared" si="5"/>
        <v>0</v>
      </c>
      <c r="D35" s="124">
        <f t="shared" si="5"/>
        <v>0</v>
      </c>
      <c r="E35" s="124"/>
      <c r="F35" s="124"/>
      <c r="G35" s="124"/>
      <c r="H35" s="152"/>
      <c r="I35" s="124"/>
      <c r="J35" s="142"/>
      <c r="L35" s="81">
        <f t="shared" si="1"/>
        <v>0</v>
      </c>
      <c r="M35" s="143"/>
      <c r="N35" s="143"/>
    </row>
    <row r="36" spans="1:14" ht="19.899999999999999" customHeight="1" x14ac:dyDescent="0.25">
      <c r="A36" s="145" t="s">
        <v>228</v>
      </c>
      <c r="B36" s="123" t="s">
        <v>85</v>
      </c>
      <c r="C36" s="124">
        <f t="shared" si="5"/>
        <v>0</v>
      </c>
      <c r="D36" s="124">
        <f t="shared" si="5"/>
        <v>0</v>
      </c>
      <c r="E36" s="124"/>
      <c r="F36" s="124"/>
      <c r="G36" s="124"/>
      <c r="H36" s="152"/>
      <c r="I36" s="124"/>
      <c r="J36" s="142"/>
      <c r="L36" s="81">
        <f t="shared" si="1"/>
        <v>0</v>
      </c>
      <c r="M36" s="143"/>
      <c r="N36" s="143"/>
    </row>
    <row r="37" spans="1:14" ht="19.899999999999999" customHeight="1" x14ac:dyDescent="0.25">
      <c r="A37" s="153" t="s">
        <v>229</v>
      </c>
      <c r="B37" s="123" t="s">
        <v>230</v>
      </c>
      <c r="C37" s="124">
        <f t="shared" si="5"/>
        <v>5</v>
      </c>
      <c r="D37" s="124">
        <f t="shared" si="5"/>
        <v>0</v>
      </c>
      <c r="E37" s="124"/>
      <c r="F37" s="124"/>
      <c r="G37" s="124">
        <v>5</v>
      </c>
      <c r="H37" s="152"/>
      <c r="I37" s="124"/>
      <c r="J37" s="142"/>
      <c r="L37" s="81">
        <f t="shared" si="1"/>
        <v>0</v>
      </c>
      <c r="M37" s="143"/>
      <c r="N37" s="143"/>
    </row>
    <row r="38" spans="1:14" ht="19.899999999999999" customHeight="1" x14ac:dyDescent="0.25">
      <c r="A38" s="153" t="s">
        <v>231</v>
      </c>
      <c r="B38" s="123" t="s">
        <v>232</v>
      </c>
      <c r="C38" s="124">
        <f t="shared" si="5"/>
        <v>0</v>
      </c>
      <c r="D38" s="124">
        <f t="shared" si="5"/>
        <v>0</v>
      </c>
      <c r="E38" s="124"/>
      <c r="F38" s="124"/>
      <c r="G38" s="124"/>
      <c r="H38" s="152"/>
      <c r="I38" s="124"/>
      <c r="J38" s="142"/>
      <c r="L38" s="81">
        <f t="shared" si="1"/>
        <v>0</v>
      </c>
      <c r="M38" s="143"/>
      <c r="N38" s="143"/>
    </row>
    <row r="39" spans="1:14" s="138" customFormat="1" ht="31.9" customHeight="1" x14ac:dyDescent="0.2">
      <c r="A39" s="16" t="s">
        <v>92</v>
      </c>
      <c r="B39" s="155"/>
      <c r="C39" s="122">
        <f t="shared" ref="C39" si="6">SUM(C7:C19)+SUM(C23:C38)</f>
        <v>99</v>
      </c>
      <c r="D39" s="122">
        <f>SUM(D7:D19)+SUM(D23:D38)</f>
        <v>0</v>
      </c>
      <c r="E39" s="122">
        <f t="shared" ref="E39:J39" si="7">SUM(E7:E19)+SUM(E23:E38)</f>
        <v>0</v>
      </c>
      <c r="F39" s="122">
        <f t="shared" si="7"/>
        <v>0</v>
      </c>
      <c r="G39" s="122">
        <f t="shared" si="7"/>
        <v>99</v>
      </c>
      <c r="H39" s="156">
        <f t="shared" si="7"/>
        <v>0</v>
      </c>
      <c r="I39" s="156">
        <f t="shared" si="7"/>
        <v>0</v>
      </c>
      <c r="J39" s="122">
        <f t="shared" si="7"/>
        <v>0</v>
      </c>
      <c r="L39" s="81">
        <f t="shared" si="1"/>
        <v>0</v>
      </c>
      <c r="M39" s="122">
        <f t="shared" ref="M39:N39" si="8">SUM(M7:M19)+SUM(M23:M38)</f>
        <v>0</v>
      </c>
      <c r="N39" s="122">
        <f t="shared" si="8"/>
        <v>0</v>
      </c>
    </row>
  </sheetData>
  <mergeCells count="12">
    <mergeCell ref="L4:N5"/>
    <mergeCell ref="E5:F5"/>
    <mergeCell ref="G5:H5"/>
    <mergeCell ref="I5:J5"/>
    <mergeCell ref="A7:A9"/>
    <mergeCell ref="A20:A22"/>
    <mergeCell ref="A33:A34"/>
    <mergeCell ref="A1:H1"/>
    <mergeCell ref="A4:A6"/>
    <mergeCell ref="B4:B6"/>
    <mergeCell ref="C4:D5"/>
    <mergeCell ref="E4:J4"/>
  </mergeCells>
  <pageMargins left="0.35433070866141736" right="0.19685039370078741" top="0.74803149606299213" bottom="0.74803149606299213" header="0.31496062992125984" footer="0.31496062992125984"/>
  <pageSetup paperSize="9" scale="5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J75"/>
  <sheetViews>
    <sheetView topLeftCell="A55" workbookViewId="0">
      <selection activeCell="A65" sqref="A65"/>
    </sheetView>
  </sheetViews>
  <sheetFormatPr defaultColWidth="9" defaultRowHeight="15" x14ac:dyDescent="0.25"/>
  <cols>
    <col min="1" max="1" width="45.28515625" style="69" customWidth="1"/>
    <col min="2" max="2" width="21.5703125" style="69" customWidth="1"/>
    <col min="3" max="16384" width="9" style="69"/>
  </cols>
  <sheetData>
    <row r="2" spans="1:10" x14ac:dyDescent="0.25">
      <c r="A2" s="258" t="s">
        <v>97</v>
      </c>
      <c r="B2" s="258"/>
    </row>
    <row r="3" spans="1:10" ht="26.45" customHeight="1" x14ac:dyDescent="0.25">
      <c r="A3" s="258"/>
      <c r="B3" s="258"/>
    </row>
    <row r="4" spans="1:10" ht="30.6" customHeight="1" thickBot="1" x14ac:dyDescent="0.3">
      <c r="A4" s="70" t="s">
        <v>167</v>
      </c>
      <c r="B4" s="71"/>
    </row>
    <row r="5" spans="1:10" ht="30.6" customHeight="1" x14ac:dyDescent="0.25">
      <c r="A5" s="259" t="s">
        <v>99</v>
      </c>
      <c r="B5" s="261" t="s">
        <v>100</v>
      </c>
    </row>
    <row r="6" spans="1:10" customFormat="1" ht="37.9" customHeight="1" x14ac:dyDescent="0.25">
      <c r="A6" s="260"/>
      <c r="B6" s="262"/>
    </row>
    <row r="7" spans="1:10" s="47" customFormat="1" ht="16.5" customHeight="1" x14ac:dyDescent="0.25">
      <c r="A7" s="256" t="s">
        <v>101</v>
      </c>
      <c r="B7" s="257"/>
      <c r="C7" s="45"/>
      <c r="D7" s="45"/>
      <c r="E7" s="46"/>
      <c r="F7" s="45"/>
      <c r="G7" s="45"/>
      <c r="H7" s="45"/>
      <c r="I7" s="45"/>
      <c r="J7" s="45"/>
    </row>
    <row r="8" spans="1:10" s="47" customFormat="1" ht="16.5" customHeight="1" x14ac:dyDescent="0.25">
      <c r="A8" s="256" t="s">
        <v>102</v>
      </c>
      <c r="B8" s="257"/>
      <c r="C8" s="45"/>
      <c r="D8" s="45"/>
      <c r="E8" s="46"/>
      <c r="F8" s="45"/>
      <c r="G8" s="45"/>
      <c r="H8" s="45"/>
      <c r="I8" s="45"/>
      <c r="J8" s="45"/>
    </row>
    <row r="9" spans="1:10" s="47" customFormat="1" ht="28.9" customHeight="1" x14ac:dyDescent="0.25">
      <c r="A9" s="260" t="s">
        <v>103</v>
      </c>
      <c r="B9" s="263"/>
      <c r="C9" s="45"/>
      <c r="D9" s="45"/>
      <c r="E9" s="46"/>
      <c r="F9" s="45"/>
      <c r="G9" s="45"/>
      <c r="H9" s="45"/>
      <c r="I9" s="45"/>
      <c r="J9" s="45"/>
    </row>
    <row r="10" spans="1:10" s="47" customFormat="1" ht="16.5" customHeight="1" x14ac:dyDescent="0.25">
      <c r="A10" s="48" t="s">
        <v>104</v>
      </c>
      <c r="B10" s="49">
        <f>B11+B12+B13+B14</f>
        <v>0</v>
      </c>
      <c r="C10" s="45"/>
      <c r="D10" s="45"/>
      <c r="E10" s="46"/>
      <c r="F10" s="45"/>
      <c r="G10" s="45"/>
      <c r="H10" s="45"/>
      <c r="I10" s="45"/>
      <c r="J10" s="45"/>
    </row>
    <row r="11" spans="1:10" s="47" customFormat="1" ht="19.149999999999999" customHeight="1" x14ac:dyDescent="0.25">
      <c r="A11" s="50" t="s">
        <v>105</v>
      </c>
      <c r="B11" s="51"/>
      <c r="C11" s="45"/>
      <c r="D11" s="45"/>
      <c r="E11" s="46"/>
      <c r="F11" s="45"/>
      <c r="G11" s="45"/>
      <c r="H11" s="45"/>
      <c r="I11" s="45"/>
      <c r="J11" s="45"/>
    </row>
    <row r="12" spans="1:10" s="47" customFormat="1" ht="15.75" x14ac:dyDescent="0.25">
      <c r="A12" s="50" t="s">
        <v>106</v>
      </c>
      <c r="B12" s="51"/>
      <c r="C12" s="45"/>
      <c r="D12" s="45"/>
      <c r="E12" s="46"/>
      <c r="F12" s="45"/>
      <c r="G12" s="45"/>
      <c r="H12" s="45"/>
      <c r="I12" s="45"/>
      <c r="J12" s="45"/>
    </row>
    <row r="13" spans="1:10" s="47" customFormat="1" ht="15.75" x14ac:dyDescent="0.25">
      <c r="A13" s="50" t="s">
        <v>107</v>
      </c>
      <c r="B13" s="51"/>
      <c r="C13" s="45"/>
      <c r="D13" s="45"/>
      <c r="E13" s="46"/>
      <c r="F13" s="45"/>
      <c r="G13" s="45"/>
      <c r="H13" s="45"/>
      <c r="I13" s="45"/>
      <c r="J13" s="45"/>
    </row>
    <row r="14" spans="1:10" s="47" customFormat="1" ht="17.45" customHeight="1" x14ac:dyDescent="0.25">
      <c r="A14" s="50" t="s">
        <v>108</v>
      </c>
      <c r="B14" s="51"/>
      <c r="C14" s="45"/>
      <c r="D14" s="45"/>
      <c r="E14" s="46"/>
      <c r="F14" s="45"/>
      <c r="G14" s="45"/>
      <c r="H14" s="45"/>
      <c r="I14" s="45"/>
      <c r="J14" s="45"/>
    </row>
    <row r="15" spans="1:10" s="47" customFormat="1" ht="15.75" x14ac:dyDescent="0.25">
      <c r="A15" s="48" t="s">
        <v>109</v>
      </c>
      <c r="B15" s="49">
        <f>B16+B17+B18</f>
        <v>0</v>
      </c>
      <c r="C15" s="45"/>
      <c r="D15" s="45"/>
      <c r="E15" s="46"/>
      <c r="F15" s="45"/>
      <c r="G15" s="45"/>
      <c r="H15" s="45"/>
      <c r="I15" s="45"/>
      <c r="J15" s="45"/>
    </row>
    <row r="16" spans="1:10" s="47" customFormat="1" ht="15.75" x14ac:dyDescent="0.25">
      <c r="A16" s="50" t="s">
        <v>105</v>
      </c>
      <c r="B16" s="51"/>
      <c r="C16" s="45"/>
      <c r="D16" s="45"/>
      <c r="E16" s="46"/>
      <c r="F16" s="45"/>
      <c r="G16" s="45"/>
      <c r="H16" s="45"/>
      <c r="I16" s="45"/>
      <c r="J16" s="45"/>
    </row>
    <row r="17" spans="1:10" s="47" customFormat="1" ht="15.75" x14ac:dyDescent="0.25">
      <c r="A17" s="50" t="s">
        <v>107</v>
      </c>
      <c r="B17" s="51"/>
      <c r="C17" s="45"/>
      <c r="D17" s="45"/>
      <c r="E17" s="46"/>
      <c r="F17" s="45"/>
      <c r="G17" s="45"/>
      <c r="H17" s="45"/>
      <c r="I17" s="45"/>
      <c r="J17" s="45"/>
    </row>
    <row r="18" spans="1:10" s="47" customFormat="1" ht="15.75" x14ac:dyDescent="0.25">
      <c r="A18" s="50" t="s">
        <v>110</v>
      </c>
      <c r="B18" s="51"/>
      <c r="C18" s="45"/>
      <c r="D18" s="45"/>
      <c r="E18" s="46"/>
      <c r="F18" s="45"/>
      <c r="G18" s="45"/>
      <c r="H18" s="45"/>
      <c r="I18" s="45"/>
      <c r="J18" s="45"/>
    </row>
    <row r="19" spans="1:10" s="47" customFormat="1" ht="13.9" customHeight="1" x14ac:dyDescent="0.25">
      <c r="A19" s="52" t="s">
        <v>111</v>
      </c>
      <c r="B19" s="63">
        <f>B20+B21+B22+B23</f>
        <v>0</v>
      </c>
      <c r="C19" s="45"/>
      <c r="D19" s="45"/>
      <c r="E19" s="46"/>
      <c r="F19" s="45"/>
      <c r="G19" s="45"/>
      <c r="H19" s="45"/>
      <c r="I19" s="45"/>
      <c r="J19" s="45"/>
    </row>
    <row r="20" spans="1:10" s="47" customFormat="1" ht="15.75" x14ac:dyDescent="0.25">
      <c r="A20" s="50" t="s">
        <v>112</v>
      </c>
      <c r="B20" s="51"/>
      <c r="C20" s="45"/>
      <c r="D20" s="45"/>
      <c r="E20" s="46"/>
      <c r="F20" s="45"/>
      <c r="G20" s="45"/>
      <c r="H20" s="45"/>
      <c r="I20" s="45"/>
      <c r="J20" s="45"/>
    </row>
    <row r="21" spans="1:10" s="47" customFormat="1" ht="15.75" x14ac:dyDescent="0.25">
      <c r="A21" s="50" t="s">
        <v>113</v>
      </c>
      <c r="B21" s="51"/>
      <c r="C21" s="45"/>
      <c r="D21" s="45"/>
      <c r="E21" s="46"/>
      <c r="F21" s="45"/>
      <c r="G21" s="45"/>
      <c r="H21" s="45"/>
      <c r="I21" s="45"/>
      <c r="J21" s="45"/>
    </row>
    <row r="22" spans="1:10" s="47" customFormat="1" ht="15.75" x14ac:dyDescent="0.25">
      <c r="A22" s="50" t="s">
        <v>114</v>
      </c>
      <c r="B22" s="51"/>
      <c r="C22" s="45"/>
      <c r="D22" s="45"/>
      <c r="E22" s="46"/>
      <c r="F22" s="45"/>
      <c r="G22" s="45"/>
      <c r="H22" s="45"/>
      <c r="I22" s="45"/>
      <c r="J22" s="45"/>
    </row>
    <row r="23" spans="1:10" s="47" customFormat="1" ht="15.75" x14ac:dyDescent="0.25">
      <c r="A23" s="50" t="s">
        <v>110</v>
      </c>
      <c r="B23" s="51"/>
      <c r="C23" s="45"/>
      <c r="D23" s="45"/>
      <c r="E23" s="46"/>
      <c r="F23" s="45"/>
      <c r="G23" s="45"/>
      <c r="H23" s="45"/>
      <c r="I23" s="45"/>
      <c r="J23" s="45"/>
    </row>
    <row r="24" spans="1:10" s="47" customFormat="1" ht="31.5" x14ac:dyDescent="0.25">
      <c r="A24" s="52" t="s">
        <v>115</v>
      </c>
      <c r="B24" s="63">
        <f>B25+B26+B27+B28+B29+B30+B31+B32</f>
        <v>0</v>
      </c>
      <c r="C24" s="45"/>
      <c r="D24" s="45"/>
      <c r="E24" s="46"/>
      <c r="F24" s="45"/>
      <c r="G24" s="45"/>
      <c r="H24" s="45"/>
      <c r="I24" s="45"/>
      <c r="J24" s="45"/>
    </row>
    <row r="25" spans="1:10" s="47" customFormat="1" ht="15.75" x14ac:dyDescent="0.25">
      <c r="A25" s="50" t="s">
        <v>116</v>
      </c>
      <c r="B25" s="51"/>
      <c r="C25" s="45"/>
      <c r="D25" s="45"/>
      <c r="E25" s="46"/>
      <c r="F25" s="45"/>
      <c r="G25" s="45"/>
      <c r="H25" s="45"/>
      <c r="I25" s="45"/>
      <c r="J25" s="45"/>
    </row>
    <row r="26" spans="1:10" s="47" customFormat="1" ht="15.75" x14ac:dyDescent="0.25">
      <c r="A26" s="50" t="s">
        <v>117</v>
      </c>
      <c r="B26" s="51"/>
      <c r="C26" s="45"/>
      <c r="D26" s="45"/>
      <c r="E26" s="46"/>
      <c r="F26" s="45"/>
      <c r="G26" s="45"/>
      <c r="H26" s="45"/>
      <c r="I26" s="45"/>
      <c r="J26" s="45"/>
    </row>
    <row r="27" spans="1:10" s="47" customFormat="1" ht="15.75" x14ac:dyDescent="0.25">
      <c r="A27" s="50" t="s">
        <v>118</v>
      </c>
      <c r="B27" s="51"/>
      <c r="C27" s="45"/>
      <c r="D27" s="45"/>
      <c r="E27" s="46"/>
      <c r="F27" s="45"/>
      <c r="G27" s="45"/>
      <c r="H27" s="45"/>
      <c r="I27" s="45"/>
      <c r="J27" s="45"/>
    </row>
    <row r="28" spans="1:10" s="47" customFormat="1" ht="15.75" x14ac:dyDescent="0.25">
      <c r="A28" s="50" t="s">
        <v>119</v>
      </c>
      <c r="B28" s="51"/>
      <c r="C28" s="45"/>
      <c r="D28" s="45"/>
      <c r="E28" s="46"/>
      <c r="F28" s="45"/>
      <c r="G28" s="45"/>
      <c r="H28" s="45"/>
      <c r="I28" s="45"/>
      <c r="J28" s="45"/>
    </row>
    <row r="29" spans="1:10" s="47" customFormat="1" ht="15.75" x14ac:dyDescent="0.25">
      <c r="A29" s="50" t="s">
        <v>120</v>
      </c>
      <c r="B29" s="51"/>
      <c r="C29" s="45"/>
      <c r="D29" s="45"/>
      <c r="E29" s="46"/>
      <c r="F29" s="45"/>
      <c r="G29" s="45"/>
      <c r="H29" s="45"/>
      <c r="I29" s="45"/>
      <c r="J29" s="45"/>
    </row>
    <row r="30" spans="1:10" s="47" customFormat="1" ht="15.75" x14ac:dyDescent="0.25">
      <c r="A30" s="50" t="s">
        <v>121</v>
      </c>
      <c r="B30" s="51"/>
      <c r="C30" s="45"/>
      <c r="D30" s="45"/>
      <c r="E30" s="46"/>
      <c r="F30" s="45"/>
      <c r="G30" s="45"/>
      <c r="H30" s="45"/>
      <c r="I30" s="45"/>
      <c r="J30" s="45"/>
    </row>
    <row r="31" spans="1:10" s="47" customFormat="1" ht="15.75" x14ac:dyDescent="0.25">
      <c r="A31" s="50" t="s">
        <v>122</v>
      </c>
      <c r="B31" s="51"/>
      <c r="C31" s="45"/>
      <c r="D31" s="45"/>
      <c r="E31" s="46"/>
      <c r="F31" s="45"/>
      <c r="G31" s="45"/>
      <c r="H31" s="45"/>
      <c r="I31" s="45"/>
      <c r="J31" s="45"/>
    </row>
    <row r="32" spans="1:10" s="47" customFormat="1" ht="15.75" x14ac:dyDescent="0.25">
      <c r="A32" s="50" t="s">
        <v>110</v>
      </c>
      <c r="B32" s="51"/>
      <c r="C32" s="45"/>
      <c r="D32" s="45"/>
      <c r="E32" s="46"/>
      <c r="F32" s="45"/>
      <c r="G32" s="45"/>
      <c r="H32" s="45"/>
      <c r="I32" s="45"/>
      <c r="J32" s="45"/>
    </row>
    <row r="33" spans="1:10" s="47" customFormat="1" ht="80.45" customHeight="1" x14ac:dyDescent="0.25">
      <c r="A33" s="53" t="s">
        <v>123</v>
      </c>
      <c r="B33" s="51">
        <f>B34+B35+B36</f>
        <v>0</v>
      </c>
      <c r="C33" s="45"/>
      <c r="D33" s="45"/>
      <c r="E33" s="46"/>
      <c r="F33" s="45"/>
      <c r="G33" s="45"/>
      <c r="H33" s="45"/>
      <c r="I33" s="45"/>
      <c r="J33" s="45"/>
    </row>
    <row r="34" spans="1:10" s="118" customFormat="1" ht="47.25" x14ac:dyDescent="0.25">
      <c r="A34" s="55" t="s">
        <v>124</v>
      </c>
      <c r="B34" s="115"/>
      <c r="C34" s="116"/>
      <c r="D34" s="116"/>
      <c r="E34" s="117"/>
      <c r="F34" s="116"/>
      <c r="G34" s="116"/>
      <c r="H34" s="116"/>
      <c r="I34" s="116"/>
      <c r="J34" s="116"/>
    </row>
    <row r="35" spans="1:10" s="118" customFormat="1" ht="31.5" x14ac:dyDescent="0.25">
      <c r="A35" s="55" t="s">
        <v>125</v>
      </c>
      <c r="B35" s="115"/>
      <c r="C35" s="116"/>
      <c r="D35" s="116"/>
      <c r="E35" s="117"/>
      <c r="F35" s="116"/>
      <c r="G35" s="116"/>
      <c r="H35" s="116"/>
      <c r="I35" s="116"/>
      <c r="J35" s="116"/>
    </row>
    <row r="36" spans="1:10" s="118" customFormat="1" ht="31.5" x14ac:dyDescent="0.25">
      <c r="A36" s="55" t="s">
        <v>126</v>
      </c>
      <c r="B36" s="115"/>
      <c r="C36" s="116"/>
      <c r="D36" s="116"/>
      <c r="E36" s="117"/>
      <c r="F36" s="116"/>
      <c r="G36" s="116"/>
      <c r="H36" s="116"/>
      <c r="I36" s="116"/>
      <c r="J36" s="116"/>
    </row>
    <row r="37" spans="1:10" s="47" customFormat="1" ht="46.15" customHeight="1" x14ac:dyDescent="0.25">
      <c r="A37" s="53" t="s">
        <v>127</v>
      </c>
      <c r="B37" s="56">
        <f>SUM(B38:B48)</f>
        <v>0</v>
      </c>
      <c r="C37" s="45"/>
      <c r="D37" s="45"/>
      <c r="E37" s="46"/>
      <c r="F37" s="45"/>
      <c r="G37" s="45"/>
      <c r="H37" s="45"/>
      <c r="I37" s="45"/>
      <c r="J37" s="45"/>
    </row>
    <row r="38" spans="1:10" s="47" customFormat="1" ht="31.15" customHeight="1" x14ac:dyDescent="0.25">
      <c r="A38" s="57" t="s">
        <v>128</v>
      </c>
      <c r="B38" s="56"/>
      <c r="C38" s="45"/>
      <c r="D38" s="45"/>
      <c r="E38" s="46"/>
      <c r="F38" s="45"/>
      <c r="G38" s="45"/>
      <c r="H38" s="45"/>
      <c r="I38" s="45"/>
      <c r="J38" s="45"/>
    </row>
    <row r="39" spans="1:10" s="47" customFormat="1" ht="31.9" customHeight="1" x14ac:dyDescent="0.25">
      <c r="A39" s="57" t="s">
        <v>129</v>
      </c>
      <c r="B39" s="56"/>
      <c r="C39" s="45"/>
      <c r="D39" s="45"/>
      <c r="E39" s="46"/>
      <c r="F39" s="45"/>
      <c r="G39" s="45"/>
      <c r="H39" s="45"/>
      <c r="I39" s="45"/>
      <c r="J39" s="45"/>
    </row>
    <row r="40" spans="1:10" s="47" customFormat="1" ht="30.6" customHeight="1" x14ac:dyDescent="0.25">
      <c r="A40" s="57" t="s">
        <v>130</v>
      </c>
      <c r="B40" s="56"/>
      <c r="C40" s="45"/>
      <c r="D40" s="45"/>
      <c r="E40" s="46"/>
      <c r="F40" s="45"/>
      <c r="G40" s="45"/>
      <c r="H40" s="45"/>
      <c r="I40" s="45"/>
      <c r="J40" s="45"/>
    </row>
    <row r="41" spans="1:10" s="47" customFormat="1" ht="30" customHeight="1" x14ac:dyDescent="0.25">
      <c r="A41" s="57" t="s">
        <v>131</v>
      </c>
      <c r="B41" s="56"/>
      <c r="C41" s="45"/>
      <c r="D41" s="45"/>
      <c r="E41" s="46"/>
      <c r="F41" s="45"/>
      <c r="G41" s="45"/>
      <c r="H41" s="45"/>
      <c r="I41" s="45"/>
      <c r="J41" s="45"/>
    </row>
    <row r="42" spans="1:10" s="47" customFormat="1" ht="16.149999999999999" customHeight="1" x14ac:dyDescent="0.25">
      <c r="A42" s="57" t="s">
        <v>132</v>
      </c>
      <c r="B42" s="56"/>
      <c r="C42" s="45"/>
      <c r="D42" s="45"/>
      <c r="E42" s="46"/>
      <c r="F42" s="45"/>
      <c r="G42" s="45"/>
      <c r="H42" s="45"/>
      <c r="I42" s="45"/>
      <c r="J42" s="45"/>
    </row>
    <row r="43" spans="1:10" s="47" customFormat="1" ht="35.450000000000003" customHeight="1" x14ac:dyDescent="0.25">
      <c r="A43" s="57" t="s">
        <v>133</v>
      </c>
      <c r="B43" s="56"/>
      <c r="C43" s="45"/>
      <c r="D43" s="45"/>
      <c r="E43" s="46"/>
      <c r="F43" s="45"/>
      <c r="G43" s="45"/>
      <c r="H43" s="45"/>
      <c r="I43" s="45"/>
      <c r="J43" s="45"/>
    </row>
    <row r="44" spans="1:10" s="47" customFormat="1" ht="44.45" customHeight="1" x14ac:dyDescent="0.25">
      <c r="A44" s="57" t="s">
        <v>134</v>
      </c>
      <c r="B44" s="56"/>
      <c r="C44" s="45"/>
      <c r="D44" s="45"/>
      <c r="E44" s="46"/>
      <c r="F44" s="45"/>
      <c r="G44" s="45"/>
      <c r="H44" s="45"/>
      <c r="I44" s="45"/>
      <c r="J44" s="45"/>
    </row>
    <row r="45" spans="1:10" s="47" customFormat="1" ht="30.6" customHeight="1" x14ac:dyDescent="0.25">
      <c r="A45" s="57" t="s">
        <v>135</v>
      </c>
      <c r="B45" s="56"/>
      <c r="C45" s="45"/>
      <c r="D45" s="45"/>
      <c r="E45" s="46"/>
      <c r="F45" s="45"/>
      <c r="G45" s="45"/>
      <c r="H45" s="45"/>
      <c r="I45" s="45"/>
      <c r="J45" s="45"/>
    </row>
    <row r="46" spans="1:10" s="47" customFormat="1" ht="49.5" customHeight="1" x14ac:dyDescent="0.25">
      <c r="A46" s="57" t="s">
        <v>136</v>
      </c>
      <c r="B46" s="56"/>
      <c r="C46" s="45"/>
      <c r="D46" s="45"/>
      <c r="E46" s="46"/>
      <c r="F46" s="45"/>
      <c r="G46" s="45"/>
      <c r="H46" s="45"/>
      <c r="I46" s="45"/>
      <c r="J46" s="45"/>
    </row>
    <row r="47" spans="1:10" s="47" customFormat="1" ht="48.6" customHeight="1" x14ac:dyDescent="0.25">
      <c r="A47" s="58" t="s">
        <v>137</v>
      </c>
      <c r="B47" s="56"/>
      <c r="C47" s="45"/>
      <c r="D47" s="45"/>
      <c r="E47" s="46"/>
      <c r="F47" s="45"/>
      <c r="G47" s="45"/>
      <c r="H47" s="45"/>
      <c r="I47" s="45"/>
      <c r="J47" s="45"/>
    </row>
    <row r="48" spans="1:10" s="47" customFormat="1" ht="19.899999999999999" customHeight="1" x14ac:dyDescent="0.25">
      <c r="A48" s="58" t="s">
        <v>110</v>
      </c>
      <c r="B48" s="56"/>
      <c r="C48" s="45"/>
      <c r="D48" s="45"/>
      <c r="E48" s="46"/>
      <c r="F48" s="45"/>
      <c r="G48" s="45"/>
      <c r="H48" s="45"/>
      <c r="I48" s="45"/>
      <c r="J48" s="45"/>
    </row>
    <row r="49" spans="1:10" s="47" customFormat="1" ht="30" customHeight="1" x14ac:dyDescent="0.25">
      <c r="A49" s="50" t="s">
        <v>138</v>
      </c>
      <c r="B49" s="51"/>
      <c r="C49" s="59"/>
      <c r="D49" s="59"/>
      <c r="E49" s="46"/>
      <c r="F49" s="45"/>
      <c r="G49" s="45"/>
      <c r="H49" s="45"/>
      <c r="I49" s="45"/>
      <c r="J49" s="45"/>
    </row>
    <row r="50" spans="1:10" s="47" customFormat="1" ht="16.899999999999999" customHeight="1" x14ac:dyDescent="0.25">
      <c r="A50" s="250" t="s">
        <v>139</v>
      </c>
      <c r="B50" s="251"/>
      <c r="C50" s="45"/>
      <c r="D50" s="45"/>
      <c r="E50" s="46"/>
      <c r="F50" s="45"/>
      <c r="G50" s="45"/>
      <c r="H50" s="45"/>
      <c r="I50" s="45"/>
      <c r="J50" s="45"/>
    </row>
    <row r="51" spans="1:10" s="47" customFormat="1" ht="13.9" customHeight="1" x14ac:dyDescent="0.25">
      <c r="A51" s="50" t="s">
        <v>140</v>
      </c>
      <c r="B51" s="51"/>
      <c r="C51" s="59"/>
      <c r="D51" s="59"/>
      <c r="E51" s="46"/>
      <c r="F51" s="45"/>
      <c r="G51" s="45"/>
      <c r="H51" s="45"/>
      <c r="I51" s="45"/>
      <c r="J51" s="45"/>
    </row>
    <row r="52" spans="1:10" s="47" customFormat="1" ht="15.6" customHeight="1" x14ac:dyDescent="0.25">
      <c r="A52" s="50" t="s">
        <v>141</v>
      </c>
      <c r="B52" s="51"/>
      <c r="C52" s="59"/>
      <c r="D52" s="59"/>
      <c r="E52" s="46"/>
      <c r="F52" s="45"/>
      <c r="G52" s="45"/>
      <c r="H52" s="45"/>
      <c r="I52" s="45"/>
      <c r="J52" s="45"/>
    </row>
    <row r="53" spans="1:10" s="47" customFormat="1" ht="15.6" customHeight="1" x14ac:dyDescent="0.25">
      <c r="A53" s="60" t="s">
        <v>142</v>
      </c>
      <c r="B53" s="51"/>
      <c r="C53" s="59"/>
      <c r="D53" s="59"/>
      <c r="E53" s="46"/>
      <c r="F53" s="45"/>
      <c r="G53" s="45"/>
      <c r="H53" s="45"/>
      <c r="I53" s="45"/>
      <c r="J53" s="45"/>
    </row>
    <row r="54" spans="1:10" s="47" customFormat="1" ht="26.45" customHeight="1" x14ac:dyDescent="0.25">
      <c r="A54" s="50" t="s">
        <v>143</v>
      </c>
      <c r="B54" s="51"/>
      <c r="C54" s="59"/>
      <c r="D54" s="59"/>
      <c r="E54" s="46"/>
      <c r="F54" s="45"/>
      <c r="G54" s="45"/>
      <c r="H54" s="45"/>
      <c r="I54" s="45"/>
      <c r="J54" s="45"/>
    </row>
    <row r="55" spans="1:10" s="47" customFormat="1" ht="15" customHeight="1" x14ac:dyDescent="0.25">
      <c r="A55" s="50" t="s">
        <v>144</v>
      </c>
      <c r="B55" s="51"/>
      <c r="C55" s="59"/>
      <c r="D55" s="59"/>
      <c r="E55" s="46"/>
      <c r="F55" s="45"/>
      <c r="G55" s="45"/>
      <c r="H55" s="45"/>
      <c r="I55" s="45"/>
      <c r="J55" s="45"/>
    </row>
    <row r="56" spans="1:10" s="47" customFormat="1" ht="15" customHeight="1" x14ac:dyDescent="0.25">
      <c r="A56" s="50" t="s">
        <v>145</v>
      </c>
      <c r="B56" s="51"/>
      <c r="C56" s="59"/>
      <c r="D56" s="59"/>
      <c r="E56" s="46"/>
      <c r="F56" s="45"/>
      <c r="G56" s="45"/>
      <c r="H56" s="45"/>
      <c r="I56" s="45"/>
      <c r="J56" s="45"/>
    </row>
    <row r="57" spans="1:10" s="47" customFormat="1" ht="34.5" customHeight="1" x14ac:dyDescent="0.25">
      <c r="A57" s="61" t="s">
        <v>146</v>
      </c>
      <c r="B57" s="51"/>
      <c r="C57" s="59"/>
      <c r="D57" s="59"/>
      <c r="E57" s="46"/>
      <c r="F57" s="45"/>
      <c r="G57" s="45"/>
      <c r="H57" s="45"/>
      <c r="I57" s="45"/>
      <c r="J57" s="45"/>
    </row>
    <row r="58" spans="1:10" s="47" customFormat="1" ht="37.5" customHeight="1" x14ac:dyDescent="0.25">
      <c r="A58" s="61" t="s">
        <v>147</v>
      </c>
      <c r="B58" s="51"/>
      <c r="C58" s="59"/>
      <c r="D58" s="59"/>
      <c r="E58" s="46"/>
      <c r="F58" s="45"/>
      <c r="G58" s="45"/>
      <c r="H58" s="45"/>
      <c r="I58" s="45"/>
      <c r="J58" s="45"/>
    </row>
    <row r="59" spans="1:10" s="47" customFormat="1" ht="15" customHeight="1" x14ac:dyDescent="0.25">
      <c r="A59" s="50" t="s">
        <v>148</v>
      </c>
      <c r="B59" s="51"/>
      <c r="C59" s="59"/>
      <c r="D59" s="59"/>
      <c r="E59" s="46"/>
      <c r="F59" s="45"/>
      <c r="G59" s="45"/>
      <c r="H59" s="45"/>
      <c r="I59" s="45"/>
      <c r="J59" s="45"/>
    </row>
    <row r="60" spans="1:10" s="47" customFormat="1" ht="30.6" customHeight="1" x14ac:dyDescent="0.25">
      <c r="A60" s="50" t="s">
        <v>149</v>
      </c>
      <c r="B60" s="51"/>
      <c r="C60" s="59"/>
      <c r="D60" s="59"/>
      <c r="E60" s="46"/>
      <c r="F60" s="45"/>
      <c r="G60" s="45"/>
      <c r="H60" s="45"/>
      <c r="I60" s="45"/>
      <c r="J60" s="45"/>
    </row>
    <row r="61" spans="1:10" s="47" customFormat="1" ht="19.149999999999999" customHeight="1" x14ac:dyDescent="0.25">
      <c r="A61" s="62" t="s">
        <v>150</v>
      </c>
      <c r="B61" s="63">
        <f>B62+B63</f>
        <v>0</v>
      </c>
      <c r="C61" s="59"/>
      <c r="D61" s="59"/>
      <c r="E61" s="46"/>
      <c r="F61" s="45"/>
      <c r="G61" s="45"/>
      <c r="H61" s="45"/>
      <c r="I61" s="45"/>
      <c r="J61" s="45"/>
    </row>
    <row r="62" spans="1:10" s="47" customFormat="1" ht="19.149999999999999" customHeight="1" x14ac:dyDescent="0.25">
      <c r="A62" s="50" t="s">
        <v>151</v>
      </c>
      <c r="B62" s="51"/>
      <c r="C62" s="59"/>
      <c r="D62" s="59"/>
      <c r="E62" s="46"/>
      <c r="F62" s="45"/>
      <c r="G62" s="45"/>
      <c r="H62" s="45"/>
      <c r="I62" s="45"/>
      <c r="J62" s="45"/>
    </row>
    <row r="63" spans="1:10" s="47" customFormat="1" ht="19.149999999999999" customHeight="1" x14ac:dyDescent="0.25">
      <c r="A63" s="50" t="s">
        <v>152</v>
      </c>
      <c r="B63" s="51"/>
      <c r="C63" s="59"/>
      <c r="D63" s="59"/>
      <c r="E63" s="46"/>
      <c r="F63" s="45"/>
      <c r="G63" s="45"/>
      <c r="H63" s="45"/>
      <c r="I63" s="45"/>
      <c r="J63" s="45"/>
    </row>
    <row r="64" spans="1:10" s="47" customFormat="1" ht="30.6" customHeight="1" x14ac:dyDescent="0.25">
      <c r="A64" s="50" t="s">
        <v>153</v>
      </c>
      <c r="B64" s="51"/>
      <c r="C64" s="59"/>
      <c r="D64" s="59"/>
      <c r="E64" s="46"/>
      <c r="F64" s="45"/>
      <c r="G64" s="45"/>
      <c r="H64" s="45"/>
      <c r="I64" s="45"/>
      <c r="J64" s="45"/>
    </row>
    <row r="65" spans="1:10" s="47" customFormat="1" ht="28.9" customHeight="1" x14ac:dyDescent="0.25">
      <c r="A65" s="52" t="s">
        <v>154</v>
      </c>
      <c r="B65" s="63">
        <f>B66+B67</f>
        <v>0</v>
      </c>
      <c r="C65" s="59"/>
      <c r="D65" s="59"/>
      <c r="E65" s="46"/>
      <c r="F65" s="45"/>
      <c r="G65" s="45"/>
      <c r="H65" s="45"/>
      <c r="I65" s="45"/>
      <c r="J65" s="45"/>
    </row>
    <row r="66" spans="1:10" s="47" customFormat="1" ht="16.899999999999999" customHeight="1" x14ac:dyDescent="0.25">
      <c r="A66" s="50" t="s">
        <v>155</v>
      </c>
      <c r="B66" s="51"/>
      <c r="C66" s="59"/>
      <c r="D66" s="59"/>
      <c r="E66" s="46"/>
      <c r="F66" s="45"/>
      <c r="G66" s="45"/>
      <c r="H66" s="45"/>
      <c r="I66" s="45"/>
      <c r="J66" s="45"/>
    </row>
    <row r="67" spans="1:10" s="47" customFormat="1" ht="17.45" customHeight="1" x14ac:dyDescent="0.25">
      <c r="A67" s="64" t="s">
        <v>156</v>
      </c>
      <c r="B67" s="51"/>
      <c r="C67" s="59"/>
      <c r="D67" s="59"/>
      <c r="E67" s="46"/>
      <c r="F67" s="45"/>
      <c r="G67" s="45"/>
      <c r="H67" s="45"/>
      <c r="I67" s="45"/>
      <c r="J67" s="45"/>
    </row>
    <row r="68" spans="1:10" s="47" customFormat="1" ht="46.15" customHeight="1" x14ac:dyDescent="0.25">
      <c r="A68" s="65" t="s">
        <v>157</v>
      </c>
      <c r="B68" s="51"/>
      <c r="C68" s="59"/>
      <c r="D68" s="59"/>
      <c r="E68" s="46"/>
      <c r="F68" s="45"/>
      <c r="G68" s="45"/>
      <c r="H68" s="45"/>
      <c r="I68" s="45"/>
      <c r="J68" s="45"/>
    </row>
    <row r="69" spans="1:10" s="47" customFormat="1" ht="14.45" customHeight="1" x14ac:dyDescent="0.25">
      <c r="A69" s="252" t="s">
        <v>158</v>
      </c>
      <c r="B69" s="253"/>
      <c r="C69" s="59"/>
      <c r="D69" s="59"/>
      <c r="E69" s="46"/>
      <c r="F69" s="45"/>
      <c r="G69" s="45"/>
      <c r="H69" s="45"/>
      <c r="I69" s="45"/>
      <c r="J69" s="45"/>
    </row>
    <row r="70" spans="1:10" s="47" customFormat="1" ht="126.6" customHeight="1" x14ac:dyDescent="0.25">
      <c r="A70" s="60" t="s">
        <v>159</v>
      </c>
      <c r="B70" s="51"/>
      <c r="C70" s="45"/>
      <c r="D70" s="45"/>
      <c r="E70" s="46"/>
      <c r="F70" s="45"/>
      <c r="G70" s="45"/>
      <c r="H70" s="45"/>
      <c r="I70" s="45"/>
      <c r="J70" s="45"/>
    </row>
    <row r="71" spans="1:10" s="47" customFormat="1" ht="49.15" customHeight="1" x14ac:dyDescent="0.25">
      <c r="A71" s="60" t="s">
        <v>160</v>
      </c>
      <c r="B71" s="51"/>
      <c r="C71" s="45"/>
      <c r="D71" s="45"/>
      <c r="E71" s="46"/>
      <c r="F71" s="45"/>
      <c r="G71" s="45"/>
      <c r="H71" s="45"/>
      <c r="I71" s="45"/>
      <c r="J71" s="45"/>
    </row>
    <row r="72" spans="1:10" s="47" customFormat="1" ht="19.149999999999999" customHeight="1" x14ac:dyDescent="0.25">
      <c r="A72" s="254" t="s">
        <v>161</v>
      </c>
      <c r="B72" s="255"/>
      <c r="C72" s="45"/>
      <c r="D72" s="45"/>
      <c r="E72" s="46"/>
      <c r="F72" s="45"/>
      <c r="G72" s="45"/>
      <c r="H72" s="45"/>
      <c r="I72" s="45"/>
      <c r="J72" s="45"/>
    </row>
    <row r="73" spans="1:10" s="47" customFormat="1" ht="17.649999999999999" customHeight="1" x14ac:dyDescent="0.25">
      <c r="A73" s="256" t="s">
        <v>102</v>
      </c>
      <c r="B73" s="257"/>
      <c r="C73" s="45"/>
      <c r="D73" s="45"/>
      <c r="E73" s="46"/>
      <c r="F73" s="45"/>
      <c r="G73" s="45"/>
      <c r="H73" s="45"/>
      <c r="I73" s="45"/>
      <c r="J73" s="45"/>
    </row>
    <row r="74" spans="1:10" s="47" customFormat="1" ht="12" customHeight="1" x14ac:dyDescent="0.25">
      <c r="A74" s="60" t="s">
        <v>162</v>
      </c>
      <c r="B74" s="51"/>
      <c r="C74" s="45"/>
      <c r="D74" s="45"/>
      <c r="E74" s="46"/>
      <c r="F74" s="45"/>
      <c r="G74" s="45"/>
      <c r="H74" s="45"/>
      <c r="I74" s="45"/>
      <c r="J74" s="45"/>
    </row>
    <row r="75" spans="1:10" s="47" customFormat="1" ht="15.75" thickBot="1" x14ac:dyDescent="0.3">
      <c r="A75" s="66" t="s">
        <v>163</v>
      </c>
      <c r="B75" s="72">
        <v>10</v>
      </c>
      <c r="C75" s="45"/>
      <c r="D75" s="45"/>
      <c r="E75" s="46"/>
      <c r="F75" s="45"/>
      <c r="G75" s="45"/>
      <c r="H75" s="45"/>
      <c r="I75" s="45"/>
      <c r="J75" s="45"/>
    </row>
  </sheetData>
  <mergeCells count="10">
    <mergeCell ref="A50:B50"/>
    <mergeCell ref="A69:B69"/>
    <mergeCell ref="A72:B72"/>
    <mergeCell ref="A73:B73"/>
    <mergeCell ref="A2:B3"/>
    <mergeCell ref="A5:A6"/>
    <mergeCell ref="B5:B6"/>
    <mergeCell ref="A7:B7"/>
    <mergeCell ref="A8:B8"/>
    <mergeCell ref="A9:B9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J75"/>
  <sheetViews>
    <sheetView workbookViewId="0">
      <selection activeCell="A65" sqref="A65"/>
    </sheetView>
  </sheetViews>
  <sheetFormatPr defaultColWidth="8.85546875" defaultRowHeight="15" x14ac:dyDescent="0.25"/>
  <cols>
    <col min="1" max="1" width="45.28515625" customWidth="1"/>
    <col min="2" max="2" width="21.5703125" customWidth="1"/>
  </cols>
  <sheetData>
    <row r="2" spans="1:10" x14ac:dyDescent="0.25">
      <c r="A2" s="219" t="s">
        <v>97</v>
      </c>
      <c r="B2" s="219"/>
    </row>
    <row r="3" spans="1:10" ht="26.45" customHeight="1" x14ac:dyDescent="0.25">
      <c r="A3" s="219"/>
      <c r="B3" s="219"/>
    </row>
    <row r="4" spans="1:10" ht="30.6" customHeight="1" thickBot="1" x14ac:dyDescent="0.3">
      <c r="A4" s="264" t="s">
        <v>168</v>
      </c>
      <c r="B4" s="264"/>
    </row>
    <row r="5" spans="1:10" ht="30.6" customHeight="1" x14ac:dyDescent="0.25">
      <c r="A5" s="259" t="s">
        <v>99</v>
      </c>
      <c r="B5" s="265" t="s">
        <v>100</v>
      </c>
    </row>
    <row r="6" spans="1:10" ht="37.9" customHeight="1" x14ac:dyDescent="0.25">
      <c r="A6" s="260"/>
      <c r="B6" s="266"/>
    </row>
    <row r="7" spans="1:10" s="47" customFormat="1" ht="16.5" customHeight="1" x14ac:dyDescent="0.25">
      <c r="A7" s="256" t="s">
        <v>101</v>
      </c>
      <c r="B7" s="257"/>
      <c r="C7" s="45"/>
      <c r="D7" s="45"/>
      <c r="E7" s="46"/>
      <c r="F7" s="45"/>
      <c r="G7" s="45"/>
      <c r="H7" s="45"/>
      <c r="I7" s="45"/>
      <c r="J7" s="45"/>
    </row>
    <row r="8" spans="1:10" s="47" customFormat="1" ht="16.5" customHeight="1" x14ac:dyDescent="0.25">
      <c r="A8" s="256" t="s">
        <v>102</v>
      </c>
      <c r="B8" s="257"/>
      <c r="C8" s="45"/>
      <c r="D8" s="45"/>
      <c r="E8" s="46"/>
      <c r="F8" s="45"/>
      <c r="G8" s="45"/>
      <c r="H8" s="45"/>
      <c r="I8" s="45"/>
      <c r="J8" s="45"/>
    </row>
    <row r="9" spans="1:10" s="47" customFormat="1" ht="28.9" customHeight="1" x14ac:dyDescent="0.25">
      <c r="A9" s="260" t="s">
        <v>103</v>
      </c>
      <c r="B9" s="263"/>
      <c r="C9" s="45"/>
      <c r="D9" s="45"/>
      <c r="E9" s="46"/>
      <c r="F9" s="45"/>
      <c r="G9" s="45"/>
      <c r="H9" s="45"/>
      <c r="I9" s="45"/>
      <c r="J9" s="45"/>
    </row>
    <row r="10" spans="1:10" s="47" customFormat="1" ht="16.5" customHeight="1" x14ac:dyDescent="0.25">
      <c r="A10" s="48" t="s">
        <v>104</v>
      </c>
      <c r="B10" s="49">
        <f>B11+B12+B13+B14</f>
        <v>6796</v>
      </c>
      <c r="C10" s="45"/>
      <c r="D10" s="45"/>
      <c r="E10" s="46"/>
      <c r="F10" s="45"/>
      <c r="G10" s="45"/>
      <c r="H10" s="45"/>
      <c r="I10" s="45"/>
      <c r="J10" s="45"/>
    </row>
    <row r="11" spans="1:10" s="47" customFormat="1" ht="19.149999999999999" customHeight="1" x14ac:dyDescent="0.25">
      <c r="A11" s="50" t="s">
        <v>105</v>
      </c>
      <c r="B11" s="51">
        <v>3396</v>
      </c>
      <c r="C11" s="45"/>
      <c r="D11" s="45"/>
      <c r="E11" s="46"/>
      <c r="F11" s="45"/>
      <c r="G11" s="45"/>
      <c r="H11" s="45"/>
      <c r="I11" s="45"/>
      <c r="J11" s="45"/>
    </row>
    <row r="12" spans="1:10" s="47" customFormat="1" ht="15.75" x14ac:dyDescent="0.25">
      <c r="A12" s="50" t="s">
        <v>106</v>
      </c>
      <c r="B12" s="51">
        <v>3400</v>
      </c>
      <c r="C12" s="45"/>
      <c r="D12" s="45"/>
      <c r="E12" s="46"/>
      <c r="F12" s="45"/>
      <c r="G12" s="45"/>
      <c r="H12" s="45"/>
      <c r="I12" s="45"/>
      <c r="J12" s="45"/>
    </row>
    <row r="13" spans="1:10" s="47" customFormat="1" ht="15.75" x14ac:dyDescent="0.25">
      <c r="A13" s="50" t="s">
        <v>107</v>
      </c>
      <c r="B13" s="51"/>
      <c r="C13" s="45"/>
      <c r="D13" s="45"/>
      <c r="E13" s="46"/>
      <c r="F13" s="45"/>
      <c r="G13" s="45"/>
      <c r="H13" s="45"/>
      <c r="I13" s="45"/>
      <c r="J13" s="45"/>
    </row>
    <row r="14" spans="1:10" s="47" customFormat="1" ht="17.45" customHeight="1" x14ac:dyDescent="0.25">
      <c r="A14" s="50" t="s">
        <v>108</v>
      </c>
      <c r="B14" s="51"/>
      <c r="C14" s="45"/>
      <c r="D14" s="45"/>
      <c r="E14" s="46"/>
      <c r="F14" s="45"/>
      <c r="G14" s="45"/>
      <c r="H14" s="45"/>
      <c r="I14" s="45"/>
      <c r="J14" s="45"/>
    </row>
    <row r="15" spans="1:10" s="47" customFormat="1" ht="15.75" x14ac:dyDescent="0.25">
      <c r="A15" s="48" t="s">
        <v>109</v>
      </c>
      <c r="B15" s="49">
        <f>B16+B17+B18</f>
        <v>1200</v>
      </c>
      <c r="C15" s="45"/>
      <c r="D15" s="45"/>
      <c r="E15" s="46"/>
      <c r="F15" s="45"/>
      <c r="G15" s="45"/>
      <c r="H15" s="45"/>
      <c r="I15" s="45"/>
      <c r="J15" s="45"/>
    </row>
    <row r="16" spans="1:10" s="47" customFormat="1" ht="15.75" x14ac:dyDescent="0.25">
      <c r="A16" s="50" t="s">
        <v>105</v>
      </c>
      <c r="B16" s="51">
        <v>800</v>
      </c>
      <c r="C16" s="45"/>
      <c r="D16" s="45"/>
      <c r="E16" s="46"/>
      <c r="F16" s="45"/>
      <c r="G16" s="45"/>
      <c r="H16" s="45"/>
      <c r="I16" s="45"/>
      <c r="J16" s="45"/>
    </row>
    <row r="17" spans="1:10" s="47" customFormat="1" ht="15.75" x14ac:dyDescent="0.25">
      <c r="A17" s="50" t="s">
        <v>107</v>
      </c>
      <c r="B17" s="51">
        <v>400</v>
      </c>
      <c r="C17" s="45"/>
      <c r="D17" s="45"/>
      <c r="E17" s="46"/>
      <c r="F17" s="45"/>
      <c r="G17" s="45"/>
      <c r="H17" s="45"/>
      <c r="I17" s="45"/>
      <c r="J17" s="45"/>
    </row>
    <row r="18" spans="1:10" s="47" customFormat="1" ht="15.75" x14ac:dyDescent="0.25">
      <c r="A18" s="50" t="s">
        <v>110</v>
      </c>
      <c r="B18" s="51"/>
      <c r="C18" s="45"/>
      <c r="D18" s="45"/>
      <c r="E18" s="46"/>
      <c r="F18" s="45"/>
      <c r="G18" s="45"/>
      <c r="H18" s="45"/>
      <c r="I18" s="45"/>
      <c r="J18" s="45"/>
    </row>
    <row r="19" spans="1:10" s="47" customFormat="1" ht="13.9" customHeight="1" x14ac:dyDescent="0.25">
      <c r="A19" s="52" t="s">
        <v>111</v>
      </c>
      <c r="B19" s="63">
        <f>B20+B21+B22+B23</f>
        <v>0</v>
      </c>
      <c r="C19" s="45"/>
      <c r="D19" s="45"/>
      <c r="E19" s="46"/>
      <c r="F19" s="45"/>
      <c r="G19" s="45"/>
      <c r="H19" s="45"/>
      <c r="I19" s="45"/>
      <c r="J19" s="45"/>
    </row>
    <row r="20" spans="1:10" s="47" customFormat="1" ht="15.75" x14ac:dyDescent="0.25">
      <c r="A20" s="50" t="s">
        <v>112</v>
      </c>
      <c r="B20" s="51"/>
      <c r="C20" s="45"/>
      <c r="D20" s="45"/>
      <c r="E20" s="46"/>
      <c r="F20" s="45"/>
      <c r="G20" s="45"/>
      <c r="H20" s="45"/>
      <c r="I20" s="45"/>
      <c r="J20" s="45"/>
    </row>
    <row r="21" spans="1:10" s="47" customFormat="1" ht="15.75" x14ac:dyDescent="0.25">
      <c r="A21" s="50" t="s">
        <v>113</v>
      </c>
      <c r="B21" s="51"/>
      <c r="C21" s="45"/>
      <c r="D21" s="45"/>
      <c r="E21" s="46"/>
      <c r="F21" s="45"/>
      <c r="G21" s="45"/>
      <c r="H21" s="45"/>
      <c r="I21" s="45"/>
      <c r="J21" s="45"/>
    </row>
    <row r="22" spans="1:10" s="47" customFormat="1" ht="15.75" x14ac:dyDescent="0.25">
      <c r="A22" s="50" t="s">
        <v>114</v>
      </c>
      <c r="B22" s="51"/>
      <c r="C22" s="45"/>
      <c r="D22" s="45"/>
      <c r="E22" s="46"/>
      <c r="F22" s="45"/>
      <c r="G22" s="45"/>
      <c r="H22" s="45"/>
      <c r="I22" s="45"/>
      <c r="J22" s="45"/>
    </row>
    <row r="23" spans="1:10" s="47" customFormat="1" ht="15.75" x14ac:dyDescent="0.25">
      <c r="A23" s="50" t="s">
        <v>110</v>
      </c>
      <c r="B23" s="51"/>
      <c r="C23" s="45"/>
      <c r="D23" s="45"/>
      <c r="E23" s="46"/>
      <c r="F23" s="45"/>
      <c r="G23" s="45"/>
      <c r="H23" s="45"/>
      <c r="I23" s="45"/>
      <c r="J23" s="45"/>
    </row>
    <row r="24" spans="1:10" s="47" customFormat="1" ht="31.5" x14ac:dyDescent="0.25">
      <c r="A24" s="52" t="s">
        <v>115</v>
      </c>
      <c r="B24" s="63">
        <f>B25+B26+B27+B28+B29+B30+B31+B32</f>
        <v>2000</v>
      </c>
      <c r="C24" s="45"/>
      <c r="D24" s="45"/>
      <c r="E24" s="46"/>
      <c r="F24" s="45"/>
      <c r="G24" s="45"/>
      <c r="H24" s="45"/>
      <c r="I24" s="45"/>
      <c r="J24" s="45"/>
    </row>
    <row r="25" spans="1:10" s="47" customFormat="1" ht="15.75" x14ac:dyDescent="0.25">
      <c r="A25" s="50" t="s">
        <v>116</v>
      </c>
      <c r="B25" s="51">
        <v>537</v>
      </c>
      <c r="C25" s="45"/>
      <c r="D25" s="45"/>
      <c r="E25" s="46"/>
      <c r="F25" s="45"/>
      <c r="G25" s="45"/>
      <c r="H25" s="45"/>
      <c r="I25" s="45"/>
      <c r="J25" s="45"/>
    </row>
    <row r="26" spans="1:10" s="47" customFormat="1" ht="15.75" x14ac:dyDescent="0.25">
      <c r="A26" s="50" t="s">
        <v>117</v>
      </c>
      <c r="B26" s="51">
        <v>742</v>
      </c>
      <c r="C26" s="45"/>
      <c r="D26" s="45"/>
      <c r="E26" s="46"/>
      <c r="F26" s="45"/>
      <c r="G26" s="45"/>
      <c r="H26" s="45"/>
      <c r="I26" s="45"/>
      <c r="J26" s="45"/>
    </row>
    <row r="27" spans="1:10" s="47" customFormat="1" ht="15.75" x14ac:dyDescent="0.25">
      <c r="A27" s="50" t="s">
        <v>118</v>
      </c>
      <c r="B27" s="51"/>
      <c r="C27" s="45"/>
      <c r="D27" s="45"/>
      <c r="E27" s="46"/>
      <c r="F27" s="45"/>
      <c r="G27" s="45"/>
      <c r="H27" s="45"/>
      <c r="I27" s="45"/>
      <c r="J27" s="45"/>
    </row>
    <row r="28" spans="1:10" s="47" customFormat="1" ht="15.75" x14ac:dyDescent="0.25">
      <c r="A28" s="50" t="s">
        <v>119</v>
      </c>
      <c r="B28" s="51">
        <v>452</v>
      </c>
      <c r="C28" s="45"/>
      <c r="D28" s="45"/>
      <c r="E28" s="46"/>
      <c r="F28" s="45"/>
      <c r="G28" s="45"/>
      <c r="H28" s="45"/>
      <c r="I28" s="45"/>
      <c r="J28" s="45"/>
    </row>
    <row r="29" spans="1:10" s="47" customFormat="1" ht="15.75" x14ac:dyDescent="0.25">
      <c r="A29" s="50" t="s">
        <v>120</v>
      </c>
      <c r="B29" s="51"/>
      <c r="C29" s="45"/>
      <c r="D29" s="45"/>
      <c r="E29" s="46"/>
      <c r="F29" s="45"/>
      <c r="G29" s="45"/>
      <c r="H29" s="45"/>
      <c r="I29" s="45"/>
      <c r="J29" s="45"/>
    </row>
    <row r="30" spans="1:10" s="47" customFormat="1" ht="15.75" x14ac:dyDescent="0.25">
      <c r="A30" s="50" t="s">
        <v>121</v>
      </c>
      <c r="B30" s="51"/>
      <c r="C30" s="45"/>
      <c r="D30" s="45"/>
      <c r="E30" s="46"/>
      <c r="F30" s="45"/>
      <c r="G30" s="45"/>
      <c r="H30" s="45"/>
      <c r="I30" s="45"/>
      <c r="J30" s="45"/>
    </row>
    <row r="31" spans="1:10" s="47" customFormat="1" ht="15.75" x14ac:dyDescent="0.25">
      <c r="A31" s="50" t="s">
        <v>122</v>
      </c>
      <c r="B31" s="51"/>
      <c r="C31" s="45"/>
      <c r="D31" s="45"/>
      <c r="E31" s="46"/>
      <c r="F31" s="45"/>
      <c r="G31" s="45"/>
      <c r="H31" s="45"/>
      <c r="I31" s="45"/>
      <c r="J31" s="45"/>
    </row>
    <row r="32" spans="1:10" s="47" customFormat="1" ht="15.75" x14ac:dyDescent="0.25">
      <c r="A32" s="50" t="s">
        <v>110</v>
      </c>
      <c r="B32" s="51">
        <v>269</v>
      </c>
      <c r="C32" s="45"/>
      <c r="D32" s="45"/>
      <c r="E32" s="46"/>
      <c r="F32" s="45"/>
      <c r="G32" s="45"/>
      <c r="H32" s="45"/>
      <c r="I32" s="45"/>
      <c r="J32" s="45"/>
    </row>
    <row r="33" spans="1:10" s="47" customFormat="1" ht="80.45" customHeight="1" x14ac:dyDescent="0.25">
      <c r="A33" s="53" t="s">
        <v>123</v>
      </c>
      <c r="B33" s="51">
        <f>B34+B35+B36</f>
        <v>2286</v>
      </c>
      <c r="C33" s="45"/>
      <c r="D33" s="45"/>
      <c r="E33" s="46"/>
      <c r="F33" s="45"/>
      <c r="G33" s="45"/>
      <c r="H33" s="45"/>
      <c r="I33" s="45"/>
      <c r="J33" s="45"/>
    </row>
    <row r="34" spans="1:10" s="118" customFormat="1" ht="47.25" x14ac:dyDescent="0.25">
      <c r="A34" s="55" t="s">
        <v>124</v>
      </c>
      <c r="B34" s="115">
        <f>2286-B35-B36</f>
        <v>1236</v>
      </c>
      <c r="C34" s="116"/>
      <c r="D34" s="116"/>
      <c r="E34" s="117"/>
      <c r="F34" s="116"/>
      <c r="G34" s="116"/>
      <c r="H34" s="116"/>
      <c r="I34" s="116"/>
      <c r="J34" s="116"/>
    </row>
    <row r="35" spans="1:10" s="118" customFormat="1" ht="31.5" x14ac:dyDescent="0.25">
      <c r="A35" s="55" t="s">
        <v>125</v>
      </c>
      <c r="B35" s="115">
        <v>50</v>
      </c>
      <c r="C35" s="116"/>
      <c r="D35" s="116"/>
      <c r="E35" s="117"/>
      <c r="F35" s="116"/>
      <c r="G35" s="116"/>
      <c r="H35" s="116"/>
      <c r="I35" s="116"/>
      <c r="J35" s="116"/>
    </row>
    <row r="36" spans="1:10" s="118" customFormat="1" ht="31.5" x14ac:dyDescent="0.25">
      <c r="A36" s="55" t="s">
        <v>126</v>
      </c>
      <c r="B36" s="115">
        <v>1000</v>
      </c>
      <c r="C36" s="116"/>
      <c r="D36" s="116"/>
      <c r="E36" s="117"/>
      <c r="F36" s="116"/>
      <c r="G36" s="116"/>
      <c r="H36" s="116"/>
      <c r="I36" s="116"/>
      <c r="J36" s="116"/>
    </row>
    <row r="37" spans="1:10" s="47" customFormat="1" ht="46.15" customHeight="1" x14ac:dyDescent="0.25">
      <c r="A37" s="53" t="s">
        <v>127</v>
      </c>
      <c r="B37" s="56">
        <f>SUM(B38:B48)</f>
        <v>0</v>
      </c>
      <c r="C37" s="45"/>
      <c r="D37" s="45"/>
      <c r="E37" s="46"/>
      <c r="F37" s="45"/>
      <c r="G37" s="45"/>
      <c r="H37" s="45"/>
      <c r="I37" s="45"/>
      <c r="J37" s="45"/>
    </row>
    <row r="38" spans="1:10" s="47" customFormat="1" ht="31.15" customHeight="1" x14ac:dyDescent="0.25">
      <c r="A38" s="57" t="s">
        <v>128</v>
      </c>
      <c r="B38" s="56"/>
      <c r="C38" s="45"/>
      <c r="D38" s="45"/>
      <c r="E38" s="46"/>
      <c r="F38" s="45"/>
      <c r="G38" s="45"/>
      <c r="H38" s="45"/>
      <c r="I38" s="45"/>
      <c r="J38" s="45"/>
    </row>
    <row r="39" spans="1:10" s="47" customFormat="1" ht="31.9" customHeight="1" x14ac:dyDescent="0.25">
      <c r="A39" s="57" t="s">
        <v>129</v>
      </c>
      <c r="B39" s="56"/>
      <c r="C39" s="45"/>
      <c r="D39" s="45"/>
      <c r="E39" s="46"/>
      <c r="F39" s="45"/>
      <c r="G39" s="45"/>
      <c r="H39" s="45"/>
      <c r="I39" s="45"/>
      <c r="J39" s="45"/>
    </row>
    <row r="40" spans="1:10" s="47" customFormat="1" ht="30.6" customHeight="1" x14ac:dyDescent="0.25">
      <c r="A40" s="57" t="s">
        <v>130</v>
      </c>
      <c r="B40" s="56"/>
      <c r="C40" s="45"/>
      <c r="D40" s="45"/>
      <c r="E40" s="46"/>
      <c r="F40" s="45"/>
      <c r="G40" s="45"/>
      <c r="H40" s="45"/>
      <c r="I40" s="45"/>
      <c r="J40" s="45"/>
    </row>
    <row r="41" spans="1:10" s="47" customFormat="1" ht="30" customHeight="1" x14ac:dyDescent="0.25">
      <c r="A41" s="57" t="s">
        <v>131</v>
      </c>
      <c r="B41" s="56"/>
      <c r="C41" s="45"/>
      <c r="D41" s="45"/>
      <c r="E41" s="46"/>
      <c r="F41" s="45"/>
      <c r="G41" s="45"/>
      <c r="H41" s="45"/>
      <c r="I41" s="45"/>
      <c r="J41" s="45"/>
    </row>
    <row r="42" spans="1:10" s="47" customFormat="1" ht="16.149999999999999" customHeight="1" x14ac:dyDescent="0.25">
      <c r="A42" s="57" t="s">
        <v>132</v>
      </c>
      <c r="B42" s="56"/>
      <c r="C42" s="45"/>
      <c r="D42" s="45"/>
      <c r="E42" s="46"/>
      <c r="F42" s="45"/>
      <c r="G42" s="45"/>
      <c r="H42" s="45"/>
      <c r="I42" s="45"/>
      <c r="J42" s="45"/>
    </row>
    <row r="43" spans="1:10" s="47" customFormat="1" ht="35.450000000000003" customHeight="1" x14ac:dyDescent="0.25">
      <c r="A43" s="57" t="s">
        <v>133</v>
      </c>
      <c r="B43" s="56"/>
      <c r="C43" s="45"/>
      <c r="D43" s="45"/>
      <c r="E43" s="46"/>
      <c r="F43" s="45"/>
      <c r="G43" s="45"/>
      <c r="H43" s="45"/>
      <c r="I43" s="45"/>
      <c r="J43" s="45"/>
    </row>
    <row r="44" spans="1:10" s="47" customFormat="1" ht="44.45" customHeight="1" x14ac:dyDescent="0.25">
      <c r="A44" s="57" t="s">
        <v>134</v>
      </c>
      <c r="B44" s="56"/>
      <c r="C44" s="45"/>
      <c r="D44" s="45"/>
      <c r="E44" s="46"/>
      <c r="F44" s="45"/>
      <c r="G44" s="45"/>
      <c r="H44" s="45"/>
      <c r="I44" s="45"/>
      <c r="J44" s="45"/>
    </row>
    <row r="45" spans="1:10" s="47" customFormat="1" ht="30.6" customHeight="1" x14ac:dyDescent="0.25">
      <c r="A45" s="57" t="s">
        <v>135</v>
      </c>
      <c r="B45" s="56"/>
      <c r="C45" s="45"/>
      <c r="D45" s="45"/>
      <c r="E45" s="46"/>
      <c r="F45" s="45"/>
      <c r="G45" s="45"/>
      <c r="H45" s="45"/>
      <c r="I45" s="45"/>
      <c r="J45" s="45"/>
    </row>
    <row r="46" spans="1:10" s="47" customFormat="1" ht="49.5" customHeight="1" x14ac:dyDescent="0.25">
      <c r="A46" s="57" t="s">
        <v>136</v>
      </c>
      <c r="B46" s="56"/>
      <c r="C46" s="45"/>
      <c r="D46" s="45"/>
      <c r="E46" s="46"/>
      <c r="F46" s="45"/>
      <c r="G46" s="45"/>
      <c r="H46" s="45"/>
      <c r="I46" s="45"/>
      <c r="J46" s="45"/>
    </row>
    <row r="47" spans="1:10" s="47" customFormat="1" ht="48.6" customHeight="1" x14ac:dyDescent="0.25">
      <c r="A47" s="58" t="s">
        <v>137</v>
      </c>
      <c r="B47" s="56"/>
      <c r="C47" s="45"/>
      <c r="D47" s="45"/>
      <c r="E47" s="46"/>
      <c r="F47" s="45"/>
      <c r="G47" s="45"/>
      <c r="H47" s="45"/>
      <c r="I47" s="45"/>
      <c r="J47" s="45"/>
    </row>
    <row r="48" spans="1:10" s="47" customFormat="1" ht="19.899999999999999" customHeight="1" x14ac:dyDescent="0.25">
      <c r="A48" s="58" t="s">
        <v>110</v>
      </c>
      <c r="B48" s="56"/>
      <c r="C48" s="45"/>
      <c r="D48" s="45"/>
      <c r="E48" s="46"/>
      <c r="F48" s="45"/>
      <c r="G48" s="45"/>
      <c r="H48" s="45"/>
      <c r="I48" s="45"/>
      <c r="J48" s="45"/>
    </row>
    <row r="49" spans="1:10" s="47" customFormat="1" ht="30" customHeight="1" x14ac:dyDescent="0.25">
      <c r="A49" s="50" t="s">
        <v>138</v>
      </c>
      <c r="B49" s="51"/>
      <c r="C49" s="59"/>
      <c r="D49" s="59"/>
      <c r="E49" s="46"/>
      <c r="F49" s="45"/>
      <c r="G49" s="45"/>
      <c r="H49" s="45"/>
      <c r="I49" s="45"/>
      <c r="J49" s="45"/>
    </row>
    <row r="50" spans="1:10" s="47" customFormat="1" ht="16.899999999999999" customHeight="1" x14ac:dyDescent="0.25">
      <c r="A50" s="250" t="s">
        <v>139</v>
      </c>
      <c r="B50" s="251"/>
      <c r="C50" s="45"/>
      <c r="D50" s="45"/>
      <c r="E50" s="46"/>
      <c r="F50" s="45"/>
      <c r="G50" s="45"/>
      <c r="H50" s="45"/>
      <c r="I50" s="45"/>
      <c r="J50" s="45"/>
    </row>
    <row r="51" spans="1:10" s="47" customFormat="1" ht="13.9" customHeight="1" x14ac:dyDescent="0.25">
      <c r="A51" s="50" t="s">
        <v>140</v>
      </c>
      <c r="B51" s="51"/>
      <c r="C51" s="59"/>
      <c r="D51" s="59"/>
      <c r="E51" s="46"/>
      <c r="F51" s="45"/>
      <c r="G51" s="45"/>
      <c r="H51" s="45"/>
      <c r="I51" s="45"/>
      <c r="J51" s="45"/>
    </row>
    <row r="52" spans="1:10" s="47" customFormat="1" ht="15.6" customHeight="1" x14ac:dyDescent="0.25">
      <c r="A52" s="50" t="s">
        <v>141</v>
      </c>
      <c r="B52" s="51"/>
      <c r="C52" s="59"/>
      <c r="D52" s="59"/>
      <c r="E52" s="46"/>
      <c r="F52" s="45"/>
      <c r="G52" s="45"/>
      <c r="H52" s="45"/>
      <c r="I52" s="45"/>
      <c r="J52" s="45"/>
    </row>
    <row r="53" spans="1:10" s="47" customFormat="1" ht="15.6" customHeight="1" x14ac:dyDescent="0.25">
      <c r="A53" s="60" t="s">
        <v>142</v>
      </c>
      <c r="B53" s="51"/>
      <c r="C53" s="59"/>
      <c r="D53" s="59"/>
      <c r="E53" s="46"/>
      <c r="F53" s="45"/>
      <c r="G53" s="45"/>
      <c r="H53" s="45"/>
      <c r="I53" s="45"/>
      <c r="J53" s="45"/>
    </row>
    <row r="54" spans="1:10" s="47" customFormat="1" ht="26.45" customHeight="1" x14ac:dyDescent="0.25">
      <c r="A54" s="50" t="s">
        <v>143</v>
      </c>
      <c r="B54" s="51"/>
      <c r="C54" s="59"/>
      <c r="D54" s="59"/>
      <c r="E54" s="46"/>
      <c r="F54" s="45"/>
      <c r="G54" s="45"/>
      <c r="H54" s="45"/>
      <c r="I54" s="45"/>
      <c r="J54" s="45"/>
    </row>
    <row r="55" spans="1:10" s="47" customFormat="1" ht="15" customHeight="1" x14ac:dyDescent="0.25">
      <c r="A55" s="50" t="s">
        <v>144</v>
      </c>
      <c r="B55" s="51"/>
      <c r="C55" s="59"/>
      <c r="D55" s="59"/>
      <c r="E55" s="46"/>
      <c r="F55" s="45"/>
      <c r="G55" s="45"/>
      <c r="H55" s="45"/>
      <c r="I55" s="45"/>
      <c r="J55" s="45"/>
    </row>
    <row r="56" spans="1:10" s="47" customFormat="1" ht="15" customHeight="1" x14ac:dyDescent="0.25">
      <c r="A56" s="50" t="s">
        <v>145</v>
      </c>
      <c r="B56" s="51"/>
      <c r="C56" s="59"/>
      <c r="D56" s="59"/>
      <c r="E56" s="46"/>
      <c r="F56" s="45"/>
      <c r="G56" s="45"/>
      <c r="H56" s="45"/>
      <c r="I56" s="45"/>
      <c r="J56" s="45"/>
    </row>
    <row r="57" spans="1:10" s="47" customFormat="1" ht="34.5" customHeight="1" x14ac:dyDescent="0.25">
      <c r="A57" s="61" t="s">
        <v>146</v>
      </c>
      <c r="B57" s="51">
        <v>7800</v>
      </c>
      <c r="C57" s="59"/>
      <c r="D57" s="59"/>
      <c r="E57" s="46"/>
      <c r="F57" s="45"/>
      <c r="G57" s="45"/>
      <c r="H57" s="45"/>
      <c r="I57" s="45"/>
      <c r="J57" s="45"/>
    </row>
    <row r="58" spans="1:10" s="47" customFormat="1" ht="37.5" customHeight="1" x14ac:dyDescent="0.25">
      <c r="A58" s="61" t="s">
        <v>147</v>
      </c>
      <c r="B58" s="51"/>
      <c r="C58" s="59"/>
      <c r="D58" s="59"/>
      <c r="E58" s="46"/>
      <c r="F58" s="45"/>
      <c r="G58" s="45"/>
      <c r="H58" s="45"/>
      <c r="I58" s="45"/>
      <c r="J58" s="45"/>
    </row>
    <row r="59" spans="1:10" s="47" customFormat="1" ht="15" customHeight="1" x14ac:dyDescent="0.25">
      <c r="A59" s="50" t="s">
        <v>148</v>
      </c>
      <c r="B59" s="51"/>
      <c r="C59" s="59"/>
      <c r="D59" s="59"/>
      <c r="E59" s="46"/>
      <c r="F59" s="45"/>
      <c r="G59" s="45"/>
      <c r="H59" s="45"/>
      <c r="I59" s="45"/>
      <c r="J59" s="45"/>
    </row>
    <row r="60" spans="1:10" s="47" customFormat="1" ht="30.6" customHeight="1" x14ac:dyDescent="0.25">
      <c r="A60" s="50" t="s">
        <v>149</v>
      </c>
      <c r="B60" s="51"/>
      <c r="C60" s="59"/>
      <c r="D60" s="59"/>
      <c r="E60" s="46"/>
      <c r="F60" s="45"/>
      <c r="G60" s="45"/>
      <c r="H60" s="45"/>
      <c r="I60" s="45"/>
      <c r="J60" s="45"/>
    </row>
    <row r="61" spans="1:10" s="47" customFormat="1" ht="19.149999999999999" customHeight="1" x14ac:dyDescent="0.25">
      <c r="A61" s="62" t="s">
        <v>150</v>
      </c>
      <c r="B61" s="63">
        <f>B62+B63</f>
        <v>0</v>
      </c>
      <c r="C61" s="59"/>
      <c r="D61" s="59"/>
      <c r="E61" s="46"/>
      <c r="F61" s="45"/>
      <c r="G61" s="45"/>
      <c r="H61" s="45"/>
      <c r="I61" s="45"/>
      <c r="J61" s="45"/>
    </row>
    <row r="62" spans="1:10" s="47" customFormat="1" ht="19.149999999999999" customHeight="1" x14ac:dyDescent="0.25">
      <c r="A62" s="50" t="s">
        <v>151</v>
      </c>
      <c r="B62" s="51"/>
      <c r="C62" s="59"/>
      <c r="D62" s="59"/>
      <c r="E62" s="46"/>
      <c r="F62" s="45"/>
      <c r="G62" s="45"/>
      <c r="H62" s="45"/>
      <c r="I62" s="45"/>
      <c r="J62" s="45"/>
    </row>
    <row r="63" spans="1:10" s="47" customFormat="1" ht="19.149999999999999" customHeight="1" x14ac:dyDescent="0.25">
      <c r="A63" s="50" t="s">
        <v>152</v>
      </c>
      <c r="B63" s="51"/>
      <c r="C63" s="59"/>
      <c r="D63" s="59"/>
      <c r="E63" s="46"/>
      <c r="F63" s="45"/>
      <c r="G63" s="45"/>
      <c r="H63" s="45"/>
      <c r="I63" s="45"/>
      <c r="J63" s="45"/>
    </row>
    <row r="64" spans="1:10" s="47" customFormat="1" ht="30.6" customHeight="1" x14ac:dyDescent="0.25">
      <c r="A64" s="50" t="s">
        <v>153</v>
      </c>
      <c r="B64" s="51"/>
      <c r="C64" s="59"/>
      <c r="D64" s="59"/>
      <c r="E64" s="46"/>
      <c r="F64" s="45"/>
      <c r="G64" s="45"/>
      <c r="H64" s="45"/>
      <c r="I64" s="45"/>
      <c r="J64" s="45"/>
    </row>
    <row r="65" spans="1:10" s="47" customFormat="1" ht="28.9" customHeight="1" x14ac:dyDescent="0.25">
      <c r="A65" s="52" t="s">
        <v>154</v>
      </c>
      <c r="B65" s="63">
        <f>B66+B67</f>
        <v>0</v>
      </c>
      <c r="C65" s="59"/>
      <c r="D65" s="59"/>
      <c r="E65" s="46"/>
      <c r="F65" s="45"/>
      <c r="G65" s="45"/>
      <c r="H65" s="45"/>
      <c r="I65" s="45"/>
      <c r="J65" s="45"/>
    </row>
    <row r="66" spans="1:10" s="47" customFormat="1" ht="16.899999999999999" customHeight="1" x14ac:dyDescent="0.25">
      <c r="A66" s="50" t="s">
        <v>155</v>
      </c>
      <c r="B66" s="51"/>
      <c r="C66" s="59"/>
      <c r="D66" s="59"/>
      <c r="E66" s="46"/>
      <c r="F66" s="45"/>
      <c r="G66" s="45"/>
      <c r="H66" s="45"/>
      <c r="I66" s="45"/>
      <c r="J66" s="45"/>
    </row>
    <row r="67" spans="1:10" s="47" customFormat="1" ht="17.45" customHeight="1" x14ac:dyDescent="0.25">
      <c r="A67" s="64" t="s">
        <v>156</v>
      </c>
      <c r="B67" s="51"/>
      <c r="C67" s="59"/>
      <c r="D67" s="59"/>
      <c r="E67" s="46"/>
      <c r="F67" s="45"/>
      <c r="G67" s="45"/>
      <c r="H67" s="45"/>
      <c r="I67" s="45"/>
      <c r="J67" s="45"/>
    </row>
    <row r="68" spans="1:10" s="47" customFormat="1" ht="46.15" customHeight="1" x14ac:dyDescent="0.25">
      <c r="A68" s="65" t="s">
        <v>157</v>
      </c>
      <c r="B68" s="51"/>
      <c r="C68" s="59"/>
      <c r="D68" s="59"/>
      <c r="E68" s="46"/>
      <c r="F68" s="45"/>
      <c r="G68" s="45"/>
      <c r="H68" s="45"/>
      <c r="I68" s="45"/>
      <c r="J68" s="45"/>
    </row>
    <row r="69" spans="1:10" s="47" customFormat="1" ht="14.45" customHeight="1" x14ac:dyDescent="0.25">
      <c r="A69" s="252" t="s">
        <v>158</v>
      </c>
      <c r="B69" s="253"/>
      <c r="C69" s="59"/>
      <c r="D69" s="59"/>
      <c r="E69" s="46"/>
      <c r="F69" s="45"/>
      <c r="G69" s="45"/>
      <c r="H69" s="45"/>
      <c r="I69" s="45"/>
      <c r="J69" s="45"/>
    </row>
    <row r="70" spans="1:10" s="47" customFormat="1" ht="126.6" customHeight="1" x14ac:dyDescent="0.25">
      <c r="A70" s="60" t="s">
        <v>159</v>
      </c>
      <c r="B70" s="51"/>
      <c r="C70" s="45"/>
      <c r="D70" s="45"/>
      <c r="E70" s="46"/>
      <c r="F70" s="45"/>
      <c r="G70" s="45"/>
      <c r="H70" s="45"/>
      <c r="I70" s="45"/>
      <c r="J70" s="45"/>
    </row>
    <row r="71" spans="1:10" s="47" customFormat="1" ht="49.15" customHeight="1" x14ac:dyDescent="0.25">
      <c r="A71" s="60" t="s">
        <v>160</v>
      </c>
      <c r="B71" s="51"/>
      <c r="C71" s="45"/>
      <c r="D71" s="45"/>
      <c r="E71" s="46"/>
      <c r="F71" s="45"/>
      <c r="G71" s="45"/>
      <c r="H71" s="45"/>
      <c r="I71" s="45"/>
      <c r="J71" s="45"/>
    </row>
    <row r="72" spans="1:10" s="47" customFormat="1" ht="19.149999999999999" customHeight="1" x14ac:dyDescent="0.25">
      <c r="A72" s="254" t="s">
        <v>161</v>
      </c>
      <c r="B72" s="255"/>
      <c r="C72" s="45"/>
      <c r="D72" s="45"/>
      <c r="E72" s="46"/>
      <c r="F72" s="45"/>
      <c r="G72" s="45"/>
      <c r="H72" s="45"/>
      <c r="I72" s="45"/>
      <c r="J72" s="45"/>
    </row>
    <row r="73" spans="1:10" s="47" customFormat="1" ht="17.649999999999999" customHeight="1" x14ac:dyDescent="0.25">
      <c r="A73" s="256" t="s">
        <v>102</v>
      </c>
      <c r="B73" s="257"/>
      <c r="C73" s="45"/>
      <c r="D73" s="45"/>
      <c r="E73" s="46"/>
      <c r="F73" s="45"/>
      <c r="G73" s="45"/>
      <c r="H73" s="45"/>
      <c r="I73" s="45"/>
      <c r="J73" s="45"/>
    </row>
    <row r="74" spans="1:10" s="47" customFormat="1" ht="12" customHeight="1" x14ac:dyDescent="0.25">
      <c r="A74" s="60" t="s">
        <v>162</v>
      </c>
      <c r="B74" s="51"/>
      <c r="C74" s="45"/>
      <c r="D74" s="45"/>
      <c r="E74" s="46"/>
      <c r="F74" s="45"/>
      <c r="G74" s="45"/>
      <c r="H74" s="45"/>
      <c r="I74" s="45"/>
      <c r="J74" s="45"/>
    </row>
    <row r="75" spans="1:10" s="47" customFormat="1" ht="15.75" thickBot="1" x14ac:dyDescent="0.3">
      <c r="A75" s="66" t="s">
        <v>163</v>
      </c>
      <c r="B75" s="67"/>
      <c r="C75" s="45"/>
      <c r="D75" s="45"/>
      <c r="E75" s="46"/>
      <c r="F75" s="45"/>
      <c r="G75" s="45"/>
      <c r="H75" s="45"/>
      <c r="I75" s="45"/>
      <c r="J75" s="45"/>
    </row>
  </sheetData>
  <mergeCells count="11">
    <mergeCell ref="A9:B9"/>
    <mergeCell ref="A50:B50"/>
    <mergeCell ref="A69:B69"/>
    <mergeCell ref="A72:B72"/>
    <mergeCell ref="A73:B73"/>
    <mergeCell ref="A8:B8"/>
    <mergeCell ref="A2:B3"/>
    <mergeCell ref="A4:B4"/>
    <mergeCell ref="A5:A6"/>
    <mergeCell ref="B5:B6"/>
    <mergeCell ref="A7:B7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J75"/>
  <sheetViews>
    <sheetView topLeftCell="A4" workbookViewId="0">
      <selection activeCell="A65" sqref="A65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219" t="s">
        <v>97</v>
      </c>
      <c r="B2" s="219"/>
    </row>
    <row r="3" spans="1:10" ht="26.45" customHeight="1" x14ac:dyDescent="0.25">
      <c r="A3" s="219"/>
      <c r="B3" s="219"/>
    </row>
    <row r="4" spans="1:10" ht="30.6" customHeight="1" thickBot="1" x14ac:dyDescent="0.3">
      <c r="A4" s="264" t="s">
        <v>165</v>
      </c>
      <c r="B4" s="264"/>
    </row>
    <row r="5" spans="1:10" ht="30.6" customHeight="1" x14ac:dyDescent="0.25">
      <c r="A5" s="259" t="s">
        <v>99</v>
      </c>
      <c r="B5" s="265" t="s">
        <v>100</v>
      </c>
    </row>
    <row r="6" spans="1:10" ht="37.9" customHeight="1" x14ac:dyDescent="0.25">
      <c r="A6" s="260"/>
      <c r="B6" s="266"/>
    </row>
    <row r="7" spans="1:10" s="47" customFormat="1" ht="16.5" customHeight="1" x14ac:dyDescent="0.25">
      <c r="A7" s="256" t="s">
        <v>101</v>
      </c>
      <c r="B7" s="257"/>
      <c r="C7" s="45"/>
      <c r="D7" s="45"/>
      <c r="E7" s="46"/>
      <c r="F7" s="45"/>
      <c r="G7" s="45"/>
      <c r="H7" s="45"/>
      <c r="I7" s="45"/>
      <c r="J7" s="45"/>
    </row>
    <row r="8" spans="1:10" s="47" customFormat="1" ht="16.5" customHeight="1" x14ac:dyDescent="0.25">
      <c r="A8" s="256" t="s">
        <v>102</v>
      </c>
      <c r="B8" s="257"/>
      <c r="C8" s="45"/>
      <c r="D8" s="45"/>
      <c r="E8" s="46"/>
      <c r="F8" s="45"/>
      <c r="G8" s="45"/>
      <c r="H8" s="45"/>
      <c r="I8" s="45"/>
      <c r="J8" s="45"/>
    </row>
    <row r="9" spans="1:10" s="47" customFormat="1" ht="28.9" customHeight="1" x14ac:dyDescent="0.25">
      <c r="A9" s="260" t="s">
        <v>103</v>
      </c>
      <c r="B9" s="263"/>
      <c r="C9" s="45"/>
      <c r="D9" s="45"/>
      <c r="E9" s="46"/>
      <c r="F9" s="45"/>
      <c r="G9" s="45"/>
      <c r="H9" s="45"/>
      <c r="I9" s="45"/>
      <c r="J9" s="45"/>
    </row>
    <row r="10" spans="1:10" s="47" customFormat="1" ht="16.5" customHeight="1" x14ac:dyDescent="0.25">
      <c r="A10" s="48" t="s">
        <v>104</v>
      </c>
      <c r="B10" s="49">
        <f>B11+B12+B13+B14</f>
        <v>4000</v>
      </c>
      <c r="C10" s="45"/>
      <c r="D10" s="45"/>
      <c r="E10" s="46"/>
      <c r="F10" s="45"/>
      <c r="G10" s="45"/>
      <c r="H10" s="45"/>
      <c r="I10" s="45"/>
      <c r="J10" s="45"/>
    </row>
    <row r="11" spans="1:10" s="47" customFormat="1" ht="19.149999999999999" customHeight="1" x14ac:dyDescent="0.25">
      <c r="A11" s="50" t="s">
        <v>105</v>
      </c>
      <c r="B11" s="51">
        <v>1850</v>
      </c>
      <c r="C11" s="45"/>
      <c r="D11" s="45"/>
      <c r="E11" s="46"/>
      <c r="F11" s="45"/>
      <c r="G11" s="45"/>
      <c r="H11" s="45"/>
      <c r="I11" s="45"/>
      <c r="J11" s="45"/>
    </row>
    <row r="12" spans="1:10" s="47" customFormat="1" ht="15.75" x14ac:dyDescent="0.25">
      <c r="A12" s="50" t="s">
        <v>106</v>
      </c>
      <c r="B12" s="51">
        <v>75</v>
      </c>
      <c r="C12" s="45"/>
      <c r="D12" s="45"/>
      <c r="E12" s="46"/>
      <c r="F12" s="45"/>
      <c r="G12" s="45"/>
      <c r="H12" s="45"/>
      <c r="I12" s="45"/>
      <c r="J12" s="45"/>
    </row>
    <row r="13" spans="1:10" s="47" customFormat="1" ht="15.75" x14ac:dyDescent="0.25">
      <c r="A13" s="50" t="s">
        <v>107</v>
      </c>
      <c r="B13" s="51">
        <v>75</v>
      </c>
      <c r="C13" s="45"/>
      <c r="D13" s="45"/>
      <c r="E13" s="46"/>
      <c r="F13" s="45"/>
      <c r="G13" s="45"/>
      <c r="H13" s="45"/>
      <c r="I13" s="45"/>
      <c r="J13" s="45"/>
    </row>
    <row r="14" spans="1:10" s="47" customFormat="1" ht="17.45" customHeight="1" x14ac:dyDescent="0.25">
      <c r="A14" s="50" t="s">
        <v>108</v>
      </c>
      <c r="B14" s="51">
        <v>2000</v>
      </c>
      <c r="C14" s="45"/>
      <c r="D14" s="45"/>
      <c r="E14" s="46"/>
      <c r="F14" s="45"/>
      <c r="G14" s="45"/>
      <c r="H14" s="45"/>
      <c r="I14" s="45"/>
      <c r="J14" s="45"/>
    </row>
    <row r="15" spans="1:10" s="47" customFormat="1" ht="15.75" x14ac:dyDescent="0.25">
      <c r="A15" s="48" t="s">
        <v>109</v>
      </c>
      <c r="B15" s="49">
        <f>B16+B17+B18</f>
        <v>0</v>
      </c>
      <c r="C15" s="45"/>
      <c r="D15" s="45"/>
      <c r="E15" s="46"/>
      <c r="F15" s="45"/>
      <c r="G15" s="45"/>
      <c r="H15" s="45"/>
      <c r="I15" s="45"/>
      <c r="J15" s="45"/>
    </row>
    <row r="16" spans="1:10" s="47" customFormat="1" ht="15.75" x14ac:dyDescent="0.25">
      <c r="A16" s="50" t="s">
        <v>105</v>
      </c>
      <c r="B16" s="51"/>
      <c r="C16" s="45"/>
      <c r="D16" s="45"/>
      <c r="E16" s="46"/>
      <c r="F16" s="45"/>
      <c r="G16" s="45"/>
      <c r="H16" s="45"/>
      <c r="I16" s="45"/>
      <c r="J16" s="45"/>
    </row>
    <row r="17" spans="1:10" s="47" customFormat="1" ht="15.75" x14ac:dyDescent="0.25">
      <c r="A17" s="50" t="s">
        <v>107</v>
      </c>
      <c r="B17" s="51"/>
      <c r="C17" s="45"/>
      <c r="D17" s="45"/>
      <c r="E17" s="46"/>
      <c r="F17" s="45"/>
      <c r="G17" s="45"/>
      <c r="H17" s="45"/>
      <c r="I17" s="45"/>
      <c r="J17" s="45"/>
    </row>
    <row r="18" spans="1:10" s="47" customFormat="1" ht="15.75" x14ac:dyDescent="0.25">
      <c r="A18" s="50" t="s">
        <v>110</v>
      </c>
      <c r="B18" s="51"/>
      <c r="C18" s="45"/>
      <c r="D18" s="45"/>
      <c r="E18" s="46"/>
      <c r="F18" s="45"/>
      <c r="G18" s="45"/>
      <c r="H18" s="45"/>
      <c r="I18" s="45"/>
      <c r="J18" s="45"/>
    </row>
    <row r="19" spans="1:10" s="47" customFormat="1" ht="13.9" customHeight="1" x14ac:dyDescent="0.25">
      <c r="A19" s="52" t="s">
        <v>111</v>
      </c>
      <c r="B19" s="63">
        <f>B20+B21+B22+B23</f>
        <v>4156</v>
      </c>
      <c r="C19" s="45"/>
      <c r="D19" s="45"/>
      <c r="E19" s="46"/>
      <c r="F19" s="45"/>
      <c r="G19" s="45"/>
      <c r="H19" s="45"/>
      <c r="I19" s="45"/>
      <c r="J19" s="45"/>
    </row>
    <row r="20" spans="1:10" s="47" customFormat="1" ht="15.75" x14ac:dyDescent="0.25">
      <c r="A20" s="50" t="s">
        <v>112</v>
      </c>
      <c r="B20" s="51">
        <v>1800</v>
      </c>
      <c r="C20" s="45"/>
      <c r="D20" s="45"/>
      <c r="E20" s="46"/>
      <c r="F20" s="45"/>
      <c r="G20" s="45"/>
      <c r="H20" s="45"/>
      <c r="I20" s="45"/>
      <c r="J20" s="45"/>
    </row>
    <row r="21" spans="1:10" s="47" customFormat="1" ht="15.75" x14ac:dyDescent="0.25">
      <c r="A21" s="50" t="s">
        <v>113</v>
      </c>
      <c r="B21" s="51"/>
      <c r="C21" s="45"/>
      <c r="D21" s="45"/>
      <c r="E21" s="46"/>
      <c r="F21" s="45"/>
      <c r="G21" s="45"/>
      <c r="H21" s="45"/>
      <c r="I21" s="45"/>
      <c r="J21" s="45"/>
    </row>
    <row r="22" spans="1:10" s="47" customFormat="1" ht="15.75" x14ac:dyDescent="0.25">
      <c r="A22" s="50" t="s">
        <v>114</v>
      </c>
      <c r="B22" s="51">
        <v>2356</v>
      </c>
      <c r="C22" s="45"/>
      <c r="D22" s="45"/>
      <c r="E22" s="46"/>
      <c r="F22" s="45"/>
      <c r="G22" s="45"/>
      <c r="H22" s="45"/>
      <c r="I22" s="45"/>
      <c r="J22" s="45"/>
    </row>
    <row r="23" spans="1:10" s="47" customFormat="1" ht="15.75" x14ac:dyDescent="0.25">
      <c r="A23" s="50" t="s">
        <v>110</v>
      </c>
      <c r="B23" s="51"/>
      <c r="C23" s="45"/>
      <c r="D23" s="45"/>
      <c r="E23" s="46"/>
      <c r="F23" s="45"/>
      <c r="G23" s="45"/>
      <c r="H23" s="45"/>
      <c r="I23" s="45"/>
      <c r="J23" s="45"/>
    </row>
    <row r="24" spans="1:10" s="47" customFormat="1" ht="31.5" x14ac:dyDescent="0.25">
      <c r="A24" s="52" t="s">
        <v>115</v>
      </c>
      <c r="B24" s="63">
        <f>B25+B26+B27+B28+B29+B30+B31+B32</f>
        <v>2514</v>
      </c>
      <c r="C24" s="45"/>
      <c r="D24" s="45"/>
      <c r="E24" s="46"/>
      <c r="F24" s="45"/>
      <c r="G24" s="45"/>
      <c r="H24" s="45"/>
      <c r="I24" s="45"/>
      <c r="J24" s="45"/>
    </row>
    <row r="25" spans="1:10" s="47" customFormat="1" ht="15.75" x14ac:dyDescent="0.25">
      <c r="A25" s="50" t="s">
        <v>116</v>
      </c>
      <c r="B25" s="51">
        <v>50</v>
      </c>
      <c r="C25" s="45"/>
      <c r="D25" s="45"/>
      <c r="E25" s="46"/>
      <c r="F25" s="45"/>
      <c r="G25" s="45"/>
      <c r="H25" s="45"/>
      <c r="I25" s="45"/>
      <c r="J25" s="45"/>
    </row>
    <row r="26" spans="1:10" s="47" customFormat="1" ht="15.75" x14ac:dyDescent="0.25">
      <c r="A26" s="50" t="s">
        <v>117</v>
      </c>
      <c r="B26" s="51">
        <v>2114</v>
      </c>
      <c r="C26" s="45"/>
      <c r="D26" s="45"/>
      <c r="E26" s="46"/>
      <c r="F26" s="45"/>
      <c r="G26" s="45"/>
      <c r="H26" s="45"/>
      <c r="I26" s="45"/>
      <c r="J26" s="45"/>
    </row>
    <row r="27" spans="1:10" s="47" customFormat="1" ht="15.75" x14ac:dyDescent="0.25">
      <c r="A27" s="50" t="s">
        <v>118</v>
      </c>
      <c r="B27" s="51"/>
      <c r="C27" s="45"/>
      <c r="D27" s="45"/>
      <c r="E27" s="46"/>
      <c r="F27" s="45"/>
      <c r="G27" s="45"/>
      <c r="H27" s="45"/>
      <c r="I27" s="45"/>
      <c r="J27" s="45"/>
    </row>
    <row r="28" spans="1:10" s="47" customFormat="1" ht="15.75" x14ac:dyDescent="0.25">
      <c r="A28" s="50" t="s">
        <v>119</v>
      </c>
      <c r="B28" s="51">
        <v>350</v>
      </c>
      <c r="C28" s="45"/>
      <c r="D28" s="45"/>
      <c r="E28" s="46"/>
      <c r="F28" s="45"/>
      <c r="G28" s="45"/>
      <c r="H28" s="45"/>
      <c r="I28" s="45"/>
      <c r="J28" s="45"/>
    </row>
    <row r="29" spans="1:10" s="47" customFormat="1" ht="15.75" x14ac:dyDescent="0.25">
      <c r="A29" s="50" t="s">
        <v>120</v>
      </c>
      <c r="B29" s="51"/>
      <c r="C29" s="45"/>
      <c r="D29" s="45"/>
      <c r="E29" s="46"/>
      <c r="F29" s="45"/>
      <c r="G29" s="45"/>
      <c r="H29" s="45"/>
      <c r="I29" s="45"/>
      <c r="J29" s="45"/>
    </row>
    <row r="30" spans="1:10" s="47" customFormat="1" ht="15.75" x14ac:dyDescent="0.25">
      <c r="A30" s="50" t="s">
        <v>121</v>
      </c>
      <c r="B30" s="51"/>
      <c r="C30" s="45"/>
      <c r="D30" s="45"/>
      <c r="E30" s="46"/>
      <c r="F30" s="45"/>
      <c r="G30" s="45"/>
      <c r="H30" s="45"/>
      <c r="I30" s="45"/>
      <c r="J30" s="45"/>
    </row>
    <row r="31" spans="1:10" s="47" customFormat="1" ht="15.75" x14ac:dyDescent="0.25">
      <c r="A31" s="50" t="s">
        <v>122</v>
      </c>
      <c r="B31" s="51"/>
      <c r="C31" s="45"/>
      <c r="D31" s="45"/>
      <c r="E31" s="46"/>
      <c r="F31" s="45"/>
      <c r="G31" s="45"/>
      <c r="H31" s="45"/>
      <c r="I31" s="45"/>
      <c r="J31" s="45"/>
    </row>
    <row r="32" spans="1:10" s="47" customFormat="1" ht="15.75" x14ac:dyDescent="0.25">
      <c r="A32" s="50" t="s">
        <v>110</v>
      </c>
      <c r="B32" s="51"/>
      <c r="C32" s="45"/>
      <c r="D32" s="45"/>
      <c r="E32" s="46"/>
      <c r="F32" s="45"/>
      <c r="G32" s="45"/>
      <c r="H32" s="45"/>
      <c r="I32" s="45"/>
      <c r="J32" s="45"/>
    </row>
    <row r="33" spans="1:10" s="47" customFormat="1" ht="80.45" customHeight="1" x14ac:dyDescent="0.25">
      <c r="A33" s="53" t="s">
        <v>123</v>
      </c>
      <c r="B33" s="51">
        <f>B34+B35+B36</f>
        <v>0</v>
      </c>
      <c r="C33" s="45"/>
      <c r="D33" s="45"/>
      <c r="E33" s="46"/>
      <c r="F33" s="45"/>
      <c r="G33" s="45"/>
      <c r="H33" s="45"/>
      <c r="I33" s="45"/>
      <c r="J33" s="45"/>
    </row>
    <row r="34" spans="1:10" s="118" customFormat="1" ht="47.25" x14ac:dyDescent="0.25">
      <c r="A34" s="55" t="s">
        <v>124</v>
      </c>
      <c r="B34" s="115"/>
      <c r="C34" s="116"/>
      <c r="D34" s="116"/>
      <c r="E34" s="117"/>
      <c r="F34" s="116"/>
      <c r="G34" s="116"/>
      <c r="H34" s="116"/>
      <c r="I34" s="116"/>
      <c r="J34" s="116"/>
    </row>
    <row r="35" spans="1:10" s="118" customFormat="1" ht="31.5" x14ac:dyDescent="0.25">
      <c r="A35" s="55" t="s">
        <v>125</v>
      </c>
      <c r="B35" s="115"/>
      <c r="C35" s="116"/>
      <c r="D35" s="116"/>
      <c r="E35" s="117"/>
      <c r="F35" s="116"/>
      <c r="G35" s="116"/>
      <c r="H35" s="116"/>
      <c r="I35" s="116"/>
      <c r="J35" s="116"/>
    </row>
    <row r="36" spans="1:10" s="118" customFormat="1" ht="31.5" x14ac:dyDescent="0.25">
      <c r="A36" s="55" t="s">
        <v>126</v>
      </c>
      <c r="B36" s="115"/>
      <c r="C36" s="116"/>
      <c r="D36" s="116"/>
      <c r="E36" s="117"/>
      <c r="F36" s="116"/>
      <c r="G36" s="116"/>
      <c r="H36" s="116"/>
      <c r="I36" s="116"/>
      <c r="J36" s="116"/>
    </row>
    <row r="37" spans="1:10" s="47" customFormat="1" ht="46.15" customHeight="1" x14ac:dyDescent="0.25">
      <c r="A37" s="53" t="s">
        <v>127</v>
      </c>
      <c r="B37" s="56">
        <f>SUM(B38:B48)</f>
        <v>0</v>
      </c>
      <c r="C37" s="45"/>
      <c r="D37" s="45"/>
      <c r="E37" s="46"/>
      <c r="F37" s="45"/>
      <c r="G37" s="45"/>
      <c r="H37" s="45"/>
      <c r="I37" s="45"/>
      <c r="J37" s="45"/>
    </row>
    <row r="38" spans="1:10" s="47" customFormat="1" ht="31.15" customHeight="1" x14ac:dyDescent="0.25">
      <c r="A38" s="57" t="s">
        <v>128</v>
      </c>
      <c r="B38" s="56"/>
      <c r="C38" s="45"/>
      <c r="D38" s="45"/>
      <c r="E38" s="46"/>
      <c r="F38" s="45"/>
      <c r="G38" s="45"/>
      <c r="H38" s="45"/>
      <c r="I38" s="45"/>
      <c r="J38" s="45"/>
    </row>
    <row r="39" spans="1:10" s="47" customFormat="1" ht="31.9" customHeight="1" x14ac:dyDescent="0.25">
      <c r="A39" s="57" t="s">
        <v>129</v>
      </c>
      <c r="B39" s="56"/>
      <c r="C39" s="45"/>
      <c r="D39" s="45"/>
      <c r="E39" s="46"/>
      <c r="F39" s="45"/>
      <c r="G39" s="45"/>
      <c r="H39" s="45"/>
      <c r="I39" s="45"/>
      <c r="J39" s="45"/>
    </row>
    <row r="40" spans="1:10" s="47" customFormat="1" ht="30.6" customHeight="1" x14ac:dyDescent="0.25">
      <c r="A40" s="57" t="s">
        <v>130</v>
      </c>
      <c r="B40" s="56"/>
      <c r="C40" s="45"/>
      <c r="D40" s="45"/>
      <c r="E40" s="46"/>
      <c r="F40" s="45"/>
      <c r="G40" s="45"/>
      <c r="H40" s="45"/>
      <c r="I40" s="45"/>
      <c r="J40" s="45"/>
    </row>
    <row r="41" spans="1:10" s="47" customFormat="1" ht="30" customHeight="1" x14ac:dyDescent="0.25">
      <c r="A41" s="57" t="s">
        <v>131</v>
      </c>
      <c r="B41" s="56"/>
      <c r="C41" s="45"/>
      <c r="D41" s="45"/>
      <c r="E41" s="46"/>
      <c r="F41" s="45"/>
      <c r="G41" s="45"/>
      <c r="H41" s="45"/>
      <c r="I41" s="45"/>
      <c r="J41" s="45"/>
    </row>
    <row r="42" spans="1:10" s="47" customFormat="1" ht="16.149999999999999" customHeight="1" x14ac:dyDescent="0.25">
      <c r="A42" s="57" t="s">
        <v>132</v>
      </c>
      <c r="B42" s="56"/>
      <c r="C42" s="45"/>
      <c r="D42" s="45"/>
      <c r="E42" s="46"/>
      <c r="F42" s="45"/>
      <c r="G42" s="45"/>
      <c r="H42" s="45"/>
      <c r="I42" s="45"/>
      <c r="J42" s="45"/>
    </row>
    <row r="43" spans="1:10" s="47" customFormat="1" ht="35.450000000000003" customHeight="1" x14ac:dyDescent="0.25">
      <c r="A43" s="57" t="s">
        <v>133</v>
      </c>
      <c r="B43" s="56"/>
      <c r="C43" s="45"/>
      <c r="D43" s="45"/>
      <c r="E43" s="46"/>
      <c r="F43" s="45"/>
      <c r="G43" s="45"/>
      <c r="H43" s="45"/>
      <c r="I43" s="45"/>
      <c r="J43" s="45"/>
    </row>
    <row r="44" spans="1:10" s="47" customFormat="1" ht="44.45" customHeight="1" x14ac:dyDescent="0.25">
      <c r="A44" s="57" t="s">
        <v>134</v>
      </c>
      <c r="B44" s="56"/>
      <c r="C44" s="45"/>
      <c r="D44" s="45"/>
      <c r="E44" s="46"/>
      <c r="F44" s="45"/>
      <c r="G44" s="45"/>
      <c r="H44" s="45"/>
      <c r="I44" s="45"/>
      <c r="J44" s="45"/>
    </row>
    <row r="45" spans="1:10" s="47" customFormat="1" ht="30.6" customHeight="1" x14ac:dyDescent="0.25">
      <c r="A45" s="57" t="s">
        <v>135</v>
      </c>
      <c r="B45" s="56"/>
      <c r="C45" s="45"/>
      <c r="D45" s="45"/>
      <c r="E45" s="46"/>
      <c r="F45" s="45"/>
      <c r="G45" s="45"/>
      <c r="H45" s="45"/>
      <c r="I45" s="45"/>
      <c r="J45" s="45"/>
    </row>
    <row r="46" spans="1:10" s="47" customFormat="1" ht="49.5" customHeight="1" x14ac:dyDescent="0.25">
      <c r="A46" s="57" t="s">
        <v>136</v>
      </c>
      <c r="B46" s="56"/>
      <c r="C46" s="45"/>
      <c r="D46" s="45"/>
      <c r="E46" s="46"/>
      <c r="F46" s="45"/>
      <c r="G46" s="45"/>
      <c r="H46" s="45"/>
      <c r="I46" s="45"/>
      <c r="J46" s="45"/>
    </row>
    <row r="47" spans="1:10" s="47" customFormat="1" ht="48.6" customHeight="1" x14ac:dyDescent="0.25">
      <c r="A47" s="58" t="s">
        <v>137</v>
      </c>
      <c r="B47" s="56"/>
      <c r="C47" s="45"/>
      <c r="D47" s="45"/>
      <c r="E47" s="46"/>
      <c r="F47" s="45"/>
      <c r="G47" s="45"/>
      <c r="H47" s="45"/>
      <c r="I47" s="45"/>
      <c r="J47" s="45"/>
    </row>
    <row r="48" spans="1:10" s="47" customFormat="1" ht="19.899999999999999" customHeight="1" x14ac:dyDescent="0.25">
      <c r="A48" s="58" t="s">
        <v>110</v>
      </c>
      <c r="B48" s="56"/>
      <c r="C48" s="45"/>
      <c r="D48" s="45"/>
      <c r="E48" s="46"/>
      <c r="F48" s="45"/>
      <c r="G48" s="45"/>
      <c r="H48" s="45"/>
      <c r="I48" s="45"/>
      <c r="J48" s="45"/>
    </row>
    <row r="49" spans="1:10" s="47" customFormat="1" ht="30" customHeight="1" x14ac:dyDescent="0.25">
      <c r="A49" s="50" t="s">
        <v>138</v>
      </c>
      <c r="B49" s="51">
        <v>101898</v>
      </c>
      <c r="C49" s="59"/>
      <c r="D49" s="59"/>
      <c r="E49" s="46"/>
      <c r="F49" s="45"/>
      <c r="G49" s="45"/>
      <c r="H49" s="45"/>
      <c r="I49" s="45"/>
      <c r="J49" s="45"/>
    </row>
    <row r="50" spans="1:10" s="47" customFormat="1" ht="16.899999999999999" customHeight="1" x14ac:dyDescent="0.25">
      <c r="A50" s="250" t="s">
        <v>139</v>
      </c>
      <c r="B50" s="251"/>
      <c r="C50" s="45"/>
      <c r="D50" s="45"/>
      <c r="E50" s="46"/>
      <c r="F50" s="45"/>
      <c r="G50" s="45"/>
      <c r="H50" s="45"/>
      <c r="I50" s="45"/>
      <c r="J50" s="45"/>
    </row>
    <row r="51" spans="1:10" s="47" customFormat="1" ht="13.9" customHeight="1" x14ac:dyDescent="0.25">
      <c r="A51" s="50" t="s">
        <v>140</v>
      </c>
      <c r="B51" s="51"/>
      <c r="C51" s="59"/>
      <c r="D51" s="59"/>
      <c r="E51" s="46"/>
      <c r="F51" s="45"/>
      <c r="G51" s="45"/>
      <c r="H51" s="45"/>
      <c r="I51" s="45"/>
      <c r="J51" s="45"/>
    </row>
    <row r="52" spans="1:10" s="47" customFormat="1" ht="15.6" customHeight="1" x14ac:dyDescent="0.25">
      <c r="A52" s="50" t="s">
        <v>141</v>
      </c>
      <c r="B52" s="51"/>
      <c r="C52" s="59"/>
      <c r="D52" s="59"/>
      <c r="E52" s="46"/>
      <c r="F52" s="45"/>
      <c r="G52" s="45"/>
      <c r="H52" s="45"/>
      <c r="I52" s="45"/>
      <c r="J52" s="45"/>
    </row>
    <row r="53" spans="1:10" s="47" customFormat="1" ht="15.6" customHeight="1" x14ac:dyDescent="0.25">
      <c r="A53" s="60" t="s">
        <v>142</v>
      </c>
      <c r="B53" s="51"/>
      <c r="C53" s="59"/>
      <c r="D53" s="59"/>
      <c r="E53" s="46"/>
      <c r="F53" s="45"/>
      <c r="G53" s="45"/>
      <c r="H53" s="45"/>
      <c r="I53" s="45"/>
      <c r="J53" s="45"/>
    </row>
    <row r="54" spans="1:10" s="47" customFormat="1" ht="26.45" customHeight="1" x14ac:dyDescent="0.25">
      <c r="A54" s="50" t="s">
        <v>143</v>
      </c>
      <c r="B54" s="51"/>
      <c r="C54" s="59"/>
      <c r="D54" s="59"/>
      <c r="E54" s="46"/>
      <c r="F54" s="45"/>
      <c r="G54" s="45"/>
      <c r="H54" s="45"/>
      <c r="I54" s="45"/>
      <c r="J54" s="45"/>
    </row>
    <row r="55" spans="1:10" s="47" customFormat="1" ht="15" customHeight="1" x14ac:dyDescent="0.25">
      <c r="A55" s="50" t="s">
        <v>144</v>
      </c>
      <c r="B55" s="51"/>
      <c r="C55" s="59"/>
      <c r="D55" s="59"/>
      <c r="E55" s="46"/>
      <c r="F55" s="45"/>
      <c r="G55" s="45"/>
      <c r="H55" s="45"/>
      <c r="I55" s="45"/>
      <c r="J55" s="45"/>
    </row>
    <row r="56" spans="1:10" s="47" customFormat="1" ht="15" customHeight="1" x14ac:dyDescent="0.25">
      <c r="A56" s="50" t="s">
        <v>145</v>
      </c>
      <c r="B56" s="51"/>
      <c r="C56" s="59"/>
      <c r="D56" s="59"/>
      <c r="E56" s="46"/>
      <c r="F56" s="45"/>
      <c r="G56" s="45"/>
      <c r="H56" s="45"/>
      <c r="I56" s="45"/>
      <c r="J56" s="45"/>
    </row>
    <row r="57" spans="1:10" s="47" customFormat="1" ht="34.5" customHeight="1" x14ac:dyDescent="0.25">
      <c r="A57" s="61" t="s">
        <v>146</v>
      </c>
      <c r="B57" s="51"/>
      <c r="C57" s="59"/>
      <c r="D57" s="59"/>
      <c r="E57" s="46"/>
      <c r="F57" s="45"/>
      <c r="G57" s="45"/>
      <c r="H57" s="45"/>
      <c r="I57" s="45"/>
      <c r="J57" s="45"/>
    </row>
    <row r="58" spans="1:10" s="47" customFormat="1" ht="37.5" customHeight="1" x14ac:dyDescent="0.25">
      <c r="A58" s="61" t="s">
        <v>147</v>
      </c>
      <c r="B58" s="51"/>
      <c r="C58" s="59"/>
      <c r="D58" s="59"/>
      <c r="E58" s="46"/>
      <c r="F58" s="45"/>
      <c r="G58" s="45"/>
      <c r="H58" s="45"/>
      <c r="I58" s="45"/>
      <c r="J58" s="45"/>
    </row>
    <row r="59" spans="1:10" s="47" customFormat="1" ht="15" customHeight="1" x14ac:dyDescent="0.25">
      <c r="A59" s="50" t="s">
        <v>148</v>
      </c>
      <c r="B59" s="51"/>
      <c r="C59" s="59"/>
      <c r="D59" s="59"/>
      <c r="E59" s="46"/>
      <c r="F59" s="45"/>
      <c r="G59" s="45"/>
      <c r="H59" s="45"/>
      <c r="I59" s="45"/>
      <c r="J59" s="45"/>
    </row>
    <row r="60" spans="1:10" s="47" customFormat="1" ht="30.6" customHeight="1" x14ac:dyDescent="0.25">
      <c r="A60" s="50" t="s">
        <v>149</v>
      </c>
      <c r="B60" s="51"/>
      <c r="C60" s="59"/>
      <c r="D60" s="59"/>
      <c r="E60" s="46"/>
      <c r="F60" s="45"/>
      <c r="G60" s="45"/>
      <c r="H60" s="45"/>
      <c r="I60" s="45"/>
      <c r="J60" s="45"/>
    </row>
    <row r="61" spans="1:10" s="47" customFormat="1" ht="19.149999999999999" customHeight="1" x14ac:dyDescent="0.25">
      <c r="A61" s="62" t="s">
        <v>150</v>
      </c>
      <c r="B61" s="63">
        <f>B62+B63</f>
        <v>0</v>
      </c>
      <c r="C61" s="59"/>
      <c r="D61" s="59"/>
      <c r="E61" s="46"/>
      <c r="F61" s="45"/>
      <c r="G61" s="45"/>
      <c r="H61" s="45"/>
      <c r="I61" s="45"/>
      <c r="J61" s="45"/>
    </row>
    <row r="62" spans="1:10" s="47" customFormat="1" ht="19.149999999999999" customHeight="1" x14ac:dyDescent="0.25">
      <c r="A62" s="50" t="s">
        <v>151</v>
      </c>
      <c r="B62" s="51"/>
      <c r="C62" s="59"/>
      <c r="D62" s="59"/>
      <c r="E62" s="46"/>
      <c r="F62" s="45"/>
      <c r="G62" s="45"/>
      <c r="H62" s="45"/>
      <c r="I62" s="45"/>
      <c r="J62" s="45"/>
    </row>
    <row r="63" spans="1:10" s="47" customFormat="1" ht="19.149999999999999" customHeight="1" x14ac:dyDescent="0.25">
      <c r="A63" s="50" t="s">
        <v>152</v>
      </c>
      <c r="B63" s="51"/>
      <c r="C63" s="59"/>
      <c r="D63" s="59"/>
      <c r="E63" s="46"/>
      <c r="F63" s="45"/>
      <c r="G63" s="45"/>
      <c r="H63" s="45"/>
      <c r="I63" s="45"/>
      <c r="J63" s="45"/>
    </row>
    <row r="64" spans="1:10" s="47" customFormat="1" ht="30.6" customHeight="1" x14ac:dyDescent="0.25">
      <c r="A64" s="50" t="s">
        <v>153</v>
      </c>
      <c r="B64" s="51"/>
      <c r="C64" s="59"/>
      <c r="D64" s="59"/>
      <c r="E64" s="46"/>
      <c r="F64" s="45"/>
      <c r="G64" s="45"/>
      <c r="H64" s="45"/>
      <c r="I64" s="45"/>
      <c r="J64" s="45"/>
    </row>
    <row r="65" spans="1:10" s="47" customFormat="1" ht="28.9" customHeight="1" x14ac:dyDescent="0.25">
      <c r="A65" s="52" t="s">
        <v>154</v>
      </c>
      <c r="B65" s="63">
        <f>B66+B67</f>
        <v>0</v>
      </c>
      <c r="C65" s="59"/>
      <c r="D65" s="59"/>
      <c r="E65" s="46"/>
      <c r="F65" s="45"/>
      <c r="G65" s="45"/>
      <c r="H65" s="45"/>
      <c r="I65" s="45"/>
      <c r="J65" s="45"/>
    </row>
    <row r="66" spans="1:10" s="47" customFormat="1" ht="16.899999999999999" customHeight="1" x14ac:dyDescent="0.25">
      <c r="A66" s="50" t="s">
        <v>155</v>
      </c>
      <c r="B66" s="51"/>
      <c r="C66" s="59"/>
      <c r="D66" s="59"/>
      <c r="E66" s="46"/>
      <c r="F66" s="45"/>
      <c r="G66" s="45"/>
      <c r="H66" s="45"/>
      <c r="I66" s="45"/>
      <c r="J66" s="45"/>
    </row>
    <row r="67" spans="1:10" s="47" customFormat="1" ht="17.45" customHeight="1" x14ac:dyDescent="0.25">
      <c r="A67" s="64" t="s">
        <v>156</v>
      </c>
      <c r="B67" s="51"/>
      <c r="C67" s="59"/>
      <c r="D67" s="59"/>
      <c r="E67" s="46"/>
      <c r="F67" s="45"/>
      <c r="G67" s="45"/>
      <c r="H67" s="45"/>
      <c r="I67" s="45"/>
      <c r="J67" s="45"/>
    </row>
    <row r="68" spans="1:10" s="47" customFormat="1" ht="46.15" customHeight="1" x14ac:dyDescent="0.25">
      <c r="A68" s="65" t="s">
        <v>157</v>
      </c>
      <c r="B68" s="51"/>
      <c r="C68" s="59"/>
      <c r="D68" s="59"/>
      <c r="E68" s="46"/>
      <c r="F68" s="45"/>
      <c r="G68" s="45"/>
      <c r="H68" s="45"/>
      <c r="I68" s="45"/>
      <c r="J68" s="45"/>
    </row>
    <row r="69" spans="1:10" s="47" customFormat="1" ht="14.45" customHeight="1" x14ac:dyDescent="0.25">
      <c r="A69" s="252" t="s">
        <v>158</v>
      </c>
      <c r="B69" s="253"/>
      <c r="C69" s="59"/>
      <c r="D69" s="59"/>
      <c r="E69" s="46"/>
      <c r="F69" s="45"/>
      <c r="G69" s="45"/>
      <c r="H69" s="45"/>
      <c r="I69" s="45"/>
      <c r="J69" s="45"/>
    </row>
    <row r="70" spans="1:10" s="47" customFormat="1" ht="126.6" customHeight="1" x14ac:dyDescent="0.25">
      <c r="A70" s="60" t="s">
        <v>159</v>
      </c>
      <c r="B70" s="51"/>
      <c r="C70" s="45"/>
      <c r="D70" s="45"/>
      <c r="E70" s="46"/>
      <c r="F70" s="45"/>
      <c r="G70" s="45"/>
      <c r="H70" s="45"/>
      <c r="I70" s="45"/>
      <c r="J70" s="45"/>
    </row>
    <row r="71" spans="1:10" s="47" customFormat="1" ht="49.15" customHeight="1" x14ac:dyDescent="0.25">
      <c r="A71" s="60" t="s">
        <v>160</v>
      </c>
      <c r="B71" s="51"/>
      <c r="C71" s="45"/>
      <c r="D71" s="45"/>
      <c r="E71" s="46"/>
      <c r="F71" s="45"/>
      <c r="G71" s="45"/>
      <c r="H71" s="45"/>
      <c r="I71" s="45"/>
      <c r="J71" s="45"/>
    </row>
    <row r="72" spans="1:10" s="47" customFormat="1" ht="19.149999999999999" customHeight="1" x14ac:dyDescent="0.25">
      <c r="A72" s="254" t="s">
        <v>161</v>
      </c>
      <c r="B72" s="255"/>
      <c r="C72" s="45"/>
      <c r="D72" s="45"/>
      <c r="E72" s="46"/>
      <c r="F72" s="45"/>
      <c r="G72" s="45"/>
      <c r="H72" s="45"/>
      <c r="I72" s="45"/>
      <c r="J72" s="45"/>
    </row>
    <row r="73" spans="1:10" s="47" customFormat="1" ht="17.649999999999999" customHeight="1" x14ac:dyDescent="0.25">
      <c r="A73" s="256" t="s">
        <v>102</v>
      </c>
      <c r="B73" s="257"/>
      <c r="C73" s="45"/>
      <c r="D73" s="45"/>
      <c r="E73" s="46"/>
      <c r="F73" s="45"/>
      <c r="G73" s="45"/>
      <c r="H73" s="45"/>
      <c r="I73" s="45"/>
      <c r="J73" s="45"/>
    </row>
    <row r="74" spans="1:10" s="47" customFormat="1" ht="12" customHeight="1" x14ac:dyDescent="0.25">
      <c r="A74" s="60" t="s">
        <v>162</v>
      </c>
      <c r="B74" s="51"/>
      <c r="C74" s="45"/>
      <c r="D74" s="45"/>
      <c r="E74" s="46"/>
      <c r="F74" s="45"/>
      <c r="G74" s="45"/>
      <c r="H74" s="45"/>
      <c r="I74" s="45"/>
      <c r="J74" s="45"/>
    </row>
    <row r="75" spans="1:10" s="47" customFormat="1" ht="15.75" thickBot="1" x14ac:dyDescent="0.3">
      <c r="A75" s="66" t="s">
        <v>163</v>
      </c>
      <c r="B75" s="67"/>
      <c r="C75" s="45"/>
      <c r="D75" s="45"/>
      <c r="E75" s="46"/>
      <c r="F75" s="45"/>
      <c r="G75" s="45"/>
      <c r="H75" s="45"/>
      <c r="I75" s="45"/>
      <c r="J75" s="45"/>
    </row>
  </sheetData>
  <mergeCells count="11">
    <mergeCell ref="A9:B9"/>
    <mergeCell ref="A50:B50"/>
    <mergeCell ref="A69:B69"/>
    <mergeCell ref="A72:B72"/>
    <mergeCell ref="A73:B73"/>
    <mergeCell ref="A8:B8"/>
    <mergeCell ref="A2:B3"/>
    <mergeCell ref="A4:B4"/>
    <mergeCell ref="A5:A6"/>
    <mergeCell ref="B5:B6"/>
    <mergeCell ref="A7:B7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J75"/>
  <sheetViews>
    <sheetView topLeftCell="A43" workbookViewId="0">
      <selection activeCell="A65" sqref="A65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219" t="s">
        <v>97</v>
      </c>
      <c r="B2" s="219"/>
    </row>
    <row r="3" spans="1:10" ht="26.45" customHeight="1" x14ac:dyDescent="0.25">
      <c r="A3" s="219"/>
      <c r="B3" s="219"/>
    </row>
    <row r="4" spans="1:10" ht="30.6" customHeight="1" thickBot="1" x14ac:dyDescent="0.3">
      <c r="A4" s="264" t="s">
        <v>166</v>
      </c>
      <c r="B4" s="264"/>
    </row>
    <row r="5" spans="1:10" ht="30.6" customHeight="1" x14ac:dyDescent="0.25">
      <c r="A5" s="259" t="s">
        <v>99</v>
      </c>
      <c r="B5" s="265" t="s">
        <v>100</v>
      </c>
    </row>
    <row r="6" spans="1:10" ht="37.9" customHeight="1" x14ac:dyDescent="0.25">
      <c r="A6" s="260"/>
      <c r="B6" s="266"/>
    </row>
    <row r="7" spans="1:10" s="47" customFormat="1" ht="16.5" customHeight="1" x14ac:dyDescent="0.25">
      <c r="A7" s="256" t="s">
        <v>101</v>
      </c>
      <c r="B7" s="257"/>
      <c r="C7" s="45"/>
      <c r="D7" s="45"/>
      <c r="E7" s="46"/>
      <c r="F7" s="45"/>
      <c r="G7" s="45"/>
      <c r="H7" s="45"/>
      <c r="I7" s="45"/>
      <c r="J7" s="45"/>
    </row>
    <row r="8" spans="1:10" s="47" customFormat="1" ht="16.5" customHeight="1" x14ac:dyDescent="0.25">
      <c r="A8" s="256" t="s">
        <v>102</v>
      </c>
      <c r="B8" s="257"/>
      <c r="C8" s="45"/>
      <c r="D8" s="45"/>
      <c r="E8" s="46"/>
      <c r="F8" s="45"/>
      <c r="G8" s="45"/>
      <c r="H8" s="45"/>
      <c r="I8" s="45"/>
      <c r="J8" s="45"/>
    </row>
    <row r="9" spans="1:10" s="47" customFormat="1" ht="28.9" customHeight="1" x14ac:dyDescent="0.25">
      <c r="A9" s="260" t="s">
        <v>103</v>
      </c>
      <c r="B9" s="263"/>
      <c r="C9" s="45"/>
      <c r="D9" s="45"/>
      <c r="E9" s="46"/>
      <c r="F9" s="45"/>
      <c r="G9" s="45"/>
      <c r="H9" s="45"/>
      <c r="I9" s="45"/>
      <c r="J9" s="45"/>
    </row>
    <row r="10" spans="1:10" s="47" customFormat="1" ht="16.5" customHeight="1" x14ac:dyDescent="0.25">
      <c r="A10" s="48" t="s">
        <v>104</v>
      </c>
      <c r="B10" s="49">
        <f>B11+B12+B13+B14</f>
        <v>0</v>
      </c>
      <c r="C10" s="45"/>
      <c r="D10" s="45"/>
      <c r="E10" s="46"/>
      <c r="F10" s="45"/>
      <c r="G10" s="45"/>
      <c r="H10" s="45"/>
      <c r="I10" s="45"/>
      <c r="J10" s="45"/>
    </row>
    <row r="11" spans="1:10" s="47" customFormat="1" ht="19.149999999999999" customHeight="1" x14ac:dyDescent="0.25">
      <c r="A11" s="50" t="s">
        <v>105</v>
      </c>
      <c r="B11" s="51"/>
      <c r="C11" s="45"/>
      <c r="D11" s="45"/>
      <c r="E11" s="46"/>
      <c r="F11" s="45"/>
      <c r="G11" s="45"/>
      <c r="H11" s="45"/>
      <c r="I11" s="45"/>
      <c r="J11" s="45"/>
    </row>
    <row r="12" spans="1:10" s="47" customFormat="1" ht="15.75" x14ac:dyDescent="0.25">
      <c r="A12" s="50" t="s">
        <v>106</v>
      </c>
      <c r="B12" s="51"/>
      <c r="C12" s="45"/>
      <c r="D12" s="45"/>
      <c r="E12" s="46"/>
      <c r="F12" s="45"/>
      <c r="G12" s="45"/>
      <c r="H12" s="45"/>
      <c r="I12" s="45"/>
      <c r="J12" s="45"/>
    </row>
    <row r="13" spans="1:10" s="47" customFormat="1" ht="15.75" x14ac:dyDescent="0.25">
      <c r="A13" s="50" t="s">
        <v>107</v>
      </c>
      <c r="B13" s="51"/>
      <c r="C13" s="45"/>
      <c r="D13" s="45"/>
      <c r="E13" s="46"/>
      <c r="F13" s="45"/>
      <c r="G13" s="45"/>
      <c r="H13" s="45"/>
      <c r="I13" s="45"/>
      <c r="J13" s="45"/>
    </row>
    <row r="14" spans="1:10" s="47" customFormat="1" ht="17.45" customHeight="1" x14ac:dyDescent="0.25">
      <c r="A14" s="50" t="s">
        <v>108</v>
      </c>
      <c r="B14" s="51"/>
      <c r="C14" s="45"/>
      <c r="D14" s="45"/>
      <c r="E14" s="46"/>
      <c r="F14" s="45"/>
      <c r="G14" s="45"/>
      <c r="H14" s="45"/>
      <c r="I14" s="45"/>
      <c r="J14" s="45"/>
    </row>
    <row r="15" spans="1:10" s="47" customFormat="1" ht="15.75" x14ac:dyDescent="0.25">
      <c r="A15" s="48" t="s">
        <v>109</v>
      </c>
      <c r="B15" s="49">
        <f>B16+B17+B18</f>
        <v>0</v>
      </c>
      <c r="C15" s="45"/>
      <c r="D15" s="45"/>
      <c r="E15" s="46"/>
      <c r="F15" s="45"/>
      <c r="G15" s="45"/>
      <c r="H15" s="45"/>
      <c r="I15" s="45"/>
      <c r="J15" s="45"/>
    </row>
    <row r="16" spans="1:10" s="47" customFormat="1" ht="15.75" x14ac:dyDescent="0.25">
      <c r="A16" s="50" t="s">
        <v>105</v>
      </c>
      <c r="B16" s="51"/>
      <c r="C16" s="45"/>
      <c r="D16" s="45"/>
      <c r="E16" s="46"/>
      <c r="F16" s="45"/>
      <c r="G16" s="45"/>
      <c r="H16" s="45"/>
      <c r="I16" s="45"/>
      <c r="J16" s="45"/>
    </row>
    <row r="17" spans="1:10" s="47" customFormat="1" ht="15.75" x14ac:dyDescent="0.25">
      <c r="A17" s="50" t="s">
        <v>107</v>
      </c>
      <c r="B17" s="51"/>
      <c r="C17" s="45"/>
      <c r="D17" s="45"/>
      <c r="E17" s="46"/>
      <c r="F17" s="45"/>
      <c r="G17" s="45"/>
      <c r="H17" s="45"/>
      <c r="I17" s="45"/>
      <c r="J17" s="45"/>
    </row>
    <row r="18" spans="1:10" s="47" customFormat="1" ht="15.75" x14ac:dyDescent="0.25">
      <c r="A18" s="50" t="s">
        <v>110</v>
      </c>
      <c r="B18" s="51"/>
      <c r="C18" s="45"/>
      <c r="D18" s="45"/>
      <c r="E18" s="46"/>
      <c r="F18" s="45"/>
      <c r="G18" s="45"/>
      <c r="H18" s="45"/>
      <c r="I18" s="45"/>
      <c r="J18" s="45"/>
    </row>
    <row r="19" spans="1:10" s="47" customFormat="1" ht="13.9" customHeight="1" x14ac:dyDescent="0.25">
      <c r="A19" s="52" t="s">
        <v>111</v>
      </c>
      <c r="B19" s="63">
        <f>B20+B21+B22+B23</f>
        <v>7280</v>
      </c>
      <c r="C19" s="45"/>
      <c r="D19" s="45"/>
      <c r="E19" s="46"/>
      <c r="F19" s="45"/>
      <c r="G19" s="45"/>
      <c r="H19" s="45"/>
      <c r="I19" s="45"/>
      <c r="J19" s="45"/>
    </row>
    <row r="20" spans="1:10" s="47" customFormat="1" ht="15.75" x14ac:dyDescent="0.25">
      <c r="A20" s="50" t="s">
        <v>112</v>
      </c>
      <c r="B20" s="51">
        <v>780</v>
      </c>
      <c r="C20" s="45"/>
      <c r="D20" s="45"/>
      <c r="E20" s="46"/>
      <c r="F20" s="45"/>
      <c r="G20" s="45"/>
      <c r="H20" s="45"/>
      <c r="I20" s="45"/>
      <c r="J20" s="45"/>
    </row>
    <row r="21" spans="1:10" s="47" customFormat="1" ht="15.75" x14ac:dyDescent="0.25">
      <c r="A21" s="50" t="s">
        <v>113</v>
      </c>
      <c r="B21" s="51">
        <v>4600</v>
      </c>
      <c r="C21" s="45"/>
      <c r="D21" s="45"/>
      <c r="E21" s="46"/>
      <c r="F21" s="45"/>
      <c r="G21" s="45"/>
      <c r="H21" s="45"/>
      <c r="I21" s="45"/>
      <c r="J21" s="45"/>
    </row>
    <row r="22" spans="1:10" s="47" customFormat="1" ht="15.75" x14ac:dyDescent="0.25">
      <c r="A22" s="50" t="s">
        <v>114</v>
      </c>
      <c r="B22" s="51">
        <v>1900</v>
      </c>
      <c r="C22" s="45"/>
      <c r="D22" s="45"/>
      <c r="E22" s="46"/>
      <c r="F22" s="45"/>
      <c r="G22" s="45"/>
      <c r="H22" s="45"/>
      <c r="I22" s="45"/>
      <c r="J22" s="45"/>
    </row>
    <row r="23" spans="1:10" s="47" customFormat="1" ht="15.75" x14ac:dyDescent="0.25">
      <c r="A23" s="50" t="s">
        <v>110</v>
      </c>
      <c r="B23" s="51"/>
      <c r="C23" s="45"/>
      <c r="D23" s="45"/>
      <c r="E23" s="46"/>
      <c r="F23" s="45"/>
      <c r="G23" s="45"/>
      <c r="H23" s="45"/>
      <c r="I23" s="45"/>
      <c r="J23" s="45"/>
    </row>
    <row r="24" spans="1:10" s="47" customFormat="1" ht="31.5" x14ac:dyDescent="0.25">
      <c r="A24" s="52" t="s">
        <v>115</v>
      </c>
      <c r="B24" s="63">
        <f>B25+B26+B27+B28+B29+B30+B31+B32</f>
        <v>0</v>
      </c>
      <c r="C24" s="45"/>
      <c r="D24" s="45"/>
      <c r="E24" s="46"/>
      <c r="F24" s="45"/>
      <c r="G24" s="45"/>
      <c r="H24" s="45"/>
      <c r="I24" s="45"/>
      <c r="J24" s="45"/>
    </row>
    <row r="25" spans="1:10" s="47" customFormat="1" ht="15.75" x14ac:dyDescent="0.25">
      <c r="A25" s="50" t="s">
        <v>116</v>
      </c>
      <c r="B25" s="51"/>
      <c r="C25" s="45"/>
      <c r="D25" s="45"/>
      <c r="E25" s="46"/>
      <c r="F25" s="45"/>
      <c r="G25" s="45"/>
      <c r="H25" s="45"/>
      <c r="I25" s="45"/>
      <c r="J25" s="45"/>
    </row>
    <row r="26" spans="1:10" s="47" customFormat="1" ht="15.75" x14ac:dyDescent="0.25">
      <c r="A26" s="50" t="s">
        <v>117</v>
      </c>
      <c r="B26" s="51"/>
      <c r="C26" s="45"/>
      <c r="D26" s="45"/>
      <c r="E26" s="46"/>
      <c r="F26" s="45"/>
      <c r="G26" s="45"/>
      <c r="H26" s="45"/>
      <c r="I26" s="45"/>
      <c r="J26" s="45"/>
    </row>
    <row r="27" spans="1:10" s="47" customFormat="1" ht="15.75" x14ac:dyDescent="0.25">
      <c r="A27" s="50" t="s">
        <v>118</v>
      </c>
      <c r="B27" s="51"/>
      <c r="C27" s="45"/>
      <c r="D27" s="45"/>
      <c r="E27" s="46"/>
      <c r="F27" s="45"/>
      <c r="G27" s="45"/>
      <c r="H27" s="45"/>
      <c r="I27" s="45"/>
      <c r="J27" s="45"/>
    </row>
    <row r="28" spans="1:10" s="47" customFormat="1" ht="15.75" x14ac:dyDescent="0.25">
      <c r="A28" s="50" t="s">
        <v>119</v>
      </c>
      <c r="B28" s="51"/>
      <c r="C28" s="45"/>
      <c r="D28" s="45"/>
      <c r="E28" s="46"/>
      <c r="F28" s="45"/>
      <c r="G28" s="45"/>
      <c r="H28" s="45"/>
      <c r="I28" s="45"/>
      <c r="J28" s="45"/>
    </row>
    <row r="29" spans="1:10" s="47" customFormat="1" ht="15.75" x14ac:dyDescent="0.25">
      <c r="A29" s="50" t="s">
        <v>120</v>
      </c>
      <c r="B29" s="51"/>
      <c r="C29" s="45"/>
      <c r="D29" s="45"/>
      <c r="E29" s="46"/>
      <c r="F29" s="45"/>
      <c r="G29" s="45"/>
      <c r="H29" s="45"/>
      <c r="I29" s="45"/>
      <c r="J29" s="45"/>
    </row>
    <row r="30" spans="1:10" s="47" customFormat="1" ht="15.75" x14ac:dyDescent="0.25">
      <c r="A30" s="50" t="s">
        <v>121</v>
      </c>
      <c r="B30" s="51"/>
      <c r="C30" s="45"/>
      <c r="D30" s="45"/>
      <c r="E30" s="46"/>
      <c r="F30" s="45"/>
      <c r="G30" s="45"/>
      <c r="H30" s="45"/>
      <c r="I30" s="45"/>
      <c r="J30" s="45"/>
    </row>
    <row r="31" spans="1:10" s="47" customFormat="1" ht="15.75" x14ac:dyDescent="0.25">
      <c r="A31" s="50" t="s">
        <v>122</v>
      </c>
      <c r="B31" s="51"/>
      <c r="C31" s="45"/>
      <c r="D31" s="45"/>
      <c r="E31" s="46"/>
      <c r="F31" s="45"/>
      <c r="G31" s="45"/>
      <c r="H31" s="45"/>
      <c r="I31" s="45"/>
      <c r="J31" s="45"/>
    </row>
    <row r="32" spans="1:10" s="47" customFormat="1" ht="15.75" x14ac:dyDescent="0.25">
      <c r="A32" s="50" t="s">
        <v>110</v>
      </c>
      <c r="B32" s="51"/>
      <c r="C32" s="45"/>
      <c r="D32" s="45"/>
      <c r="E32" s="46"/>
      <c r="F32" s="45"/>
      <c r="G32" s="45"/>
      <c r="H32" s="45"/>
      <c r="I32" s="45"/>
      <c r="J32" s="45"/>
    </row>
    <row r="33" spans="1:10" s="47" customFormat="1" ht="80.45" customHeight="1" x14ac:dyDescent="0.25">
      <c r="A33" s="53" t="s">
        <v>123</v>
      </c>
      <c r="B33" s="51">
        <f>B34+B35+B36</f>
        <v>0</v>
      </c>
      <c r="C33" s="45"/>
      <c r="D33" s="45"/>
      <c r="E33" s="46"/>
      <c r="F33" s="45"/>
      <c r="G33" s="45"/>
      <c r="H33" s="45"/>
      <c r="I33" s="45"/>
      <c r="J33" s="45"/>
    </row>
    <row r="34" spans="1:10" s="118" customFormat="1" ht="47.25" x14ac:dyDescent="0.25">
      <c r="A34" s="55" t="s">
        <v>124</v>
      </c>
      <c r="B34" s="115"/>
      <c r="C34" s="116"/>
      <c r="D34" s="116"/>
      <c r="E34" s="117"/>
      <c r="F34" s="116"/>
      <c r="G34" s="116"/>
      <c r="H34" s="116"/>
      <c r="I34" s="116"/>
      <c r="J34" s="116"/>
    </row>
    <row r="35" spans="1:10" s="118" customFormat="1" ht="31.5" x14ac:dyDescent="0.25">
      <c r="A35" s="55" t="s">
        <v>125</v>
      </c>
      <c r="B35" s="115"/>
      <c r="C35" s="116"/>
      <c r="D35" s="116"/>
      <c r="E35" s="117"/>
      <c r="F35" s="116"/>
      <c r="G35" s="116"/>
      <c r="H35" s="116"/>
      <c r="I35" s="116"/>
      <c r="J35" s="116"/>
    </row>
    <row r="36" spans="1:10" s="118" customFormat="1" ht="31.5" x14ac:dyDescent="0.25">
      <c r="A36" s="55" t="s">
        <v>126</v>
      </c>
      <c r="B36" s="115"/>
      <c r="C36" s="116"/>
      <c r="D36" s="116"/>
      <c r="E36" s="117"/>
      <c r="F36" s="116"/>
      <c r="G36" s="116"/>
      <c r="H36" s="116"/>
      <c r="I36" s="116"/>
      <c r="J36" s="116"/>
    </row>
    <row r="37" spans="1:10" s="47" customFormat="1" ht="46.15" customHeight="1" x14ac:dyDescent="0.25">
      <c r="A37" s="53" t="s">
        <v>127</v>
      </c>
      <c r="B37" s="56">
        <f>SUM(B38:B48)</f>
        <v>0</v>
      </c>
      <c r="C37" s="45"/>
      <c r="D37" s="45"/>
      <c r="E37" s="46"/>
      <c r="F37" s="45"/>
      <c r="G37" s="45"/>
      <c r="H37" s="45"/>
      <c r="I37" s="45"/>
      <c r="J37" s="45"/>
    </row>
    <row r="38" spans="1:10" s="47" customFormat="1" ht="31.15" customHeight="1" x14ac:dyDescent="0.25">
      <c r="A38" s="57" t="s">
        <v>128</v>
      </c>
      <c r="B38" s="56"/>
      <c r="C38" s="45"/>
      <c r="D38" s="45"/>
      <c r="E38" s="46"/>
      <c r="F38" s="45"/>
      <c r="G38" s="45"/>
      <c r="H38" s="45"/>
      <c r="I38" s="45"/>
      <c r="J38" s="45"/>
    </row>
    <row r="39" spans="1:10" s="47" customFormat="1" ht="31.9" customHeight="1" x14ac:dyDescent="0.25">
      <c r="A39" s="57" t="s">
        <v>129</v>
      </c>
      <c r="B39" s="56"/>
      <c r="C39" s="45"/>
      <c r="D39" s="45"/>
      <c r="E39" s="46"/>
      <c r="F39" s="45"/>
      <c r="G39" s="45"/>
      <c r="H39" s="45"/>
      <c r="I39" s="45"/>
      <c r="J39" s="45"/>
    </row>
    <row r="40" spans="1:10" s="47" customFormat="1" ht="30.6" customHeight="1" x14ac:dyDescent="0.25">
      <c r="A40" s="57" t="s">
        <v>130</v>
      </c>
      <c r="B40" s="56"/>
      <c r="C40" s="45"/>
      <c r="D40" s="45"/>
      <c r="E40" s="46"/>
      <c r="F40" s="45"/>
      <c r="G40" s="45"/>
      <c r="H40" s="45"/>
      <c r="I40" s="45"/>
      <c r="J40" s="45"/>
    </row>
    <row r="41" spans="1:10" s="47" customFormat="1" ht="30" customHeight="1" x14ac:dyDescent="0.25">
      <c r="A41" s="57" t="s">
        <v>131</v>
      </c>
      <c r="B41" s="56"/>
      <c r="C41" s="45"/>
      <c r="D41" s="45"/>
      <c r="E41" s="46"/>
      <c r="F41" s="45"/>
      <c r="G41" s="45"/>
      <c r="H41" s="45"/>
      <c r="I41" s="45"/>
      <c r="J41" s="45"/>
    </row>
    <row r="42" spans="1:10" s="47" customFormat="1" ht="16.149999999999999" customHeight="1" x14ac:dyDescent="0.25">
      <c r="A42" s="57" t="s">
        <v>132</v>
      </c>
      <c r="B42" s="56"/>
      <c r="C42" s="45"/>
      <c r="D42" s="45"/>
      <c r="E42" s="46"/>
      <c r="F42" s="45"/>
      <c r="G42" s="45"/>
      <c r="H42" s="45"/>
      <c r="I42" s="45"/>
      <c r="J42" s="45"/>
    </row>
    <row r="43" spans="1:10" s="47" customFormat="1" ht="35.450000000000003" customHeight="1" x14ac:dyDescent="0.25">
      <c r="A43" s="57" t="s">
        <v>133</v>
      </c>
      <c r="B43" s="56"/>
      <c r="C43" s="45"/>
      <c r="D43" s="45"/>
      <c r="E43" s="46"/>
      <c r="F43" s="45"/>
      <c r="G43" s="45"/>
      <c r="H43" s="45"/>
      <c r="I43" s="45"/>
      <c r="J43" s="45"/>
    </row>
    <row r="44" spans="1:10" s="47" customFormat="1" ht="44.45" customHeight="1" x14ac:dyDescent="0.25">
      <c r="A44" s="57" t="s">
        <v>134</v>
      </c>
      <c r="B44" s="56"/>
      <c r="C44" s="45"/>
      <c r="D44" s="45"/>
      <c r="E44" s="46"/>
      <c r="F44" s="45"/>
      <c r="G44" s="45"/>
      <c r="H44" s="45"/>
      <c r="I44" s="45"/>
      <c r="J44" s="45"/>
    </row>
    <row r="45" spans="1:10" s="47" customFormat="1" ht="30.6" customHeight="1" x14ac:dyDescent="0.25">
      <c r="A45" s="57" t="s">
        <v>135</v>
      </c>
      <c r="B45" s="56"/>
      <c r="C45" s="45"/>
      <c r="D45" s="45"/>
      <c r="E45" s="46"/>
      <c r="F45" s="45"/>
      <c r="G45" s="45"/>
      <c r="H45" s="45"/>
      <c r="I45" s="45"/>
      <c r="J45" s="45"/>
    </row>
    <row r="46" spans="1:10" s="47" customFormat="1" ht="49.5" customHeight="1" x14ac:dyDescent="0.25">
      <c r="A46" s="57" t="s">
        <v>136</v>
      </c>
      <c r="B46" s="56"/>
      <c r="C46" s="45"/>
      <c r="D46" s="45"/>
      <c r="E46" s="46"/>
      <c r="F46" s="45"/>
      <c r="G46" s="45"/>
      <c r="H46" s="45"/>
      <c r="I46" s="45"/>
      <c r="J46" s="45"/>
    </row>
    <row r="47" spans="1:10" s="47" customFormat="1" ht="48.6" customHeight="1" x14ac:dyDescent="0.25">
      <c r="A47" s="58" t="s">
        <v>137</v>
      </c>
      <c r="B47" s="56"/>
      <c r="C47" s="45"/>
      <c r="D47" s="45"/>
      <c r="E47" s="46"/>
      <c r="F47" s="45"/>
      <c r="G47" s="45"/>
      <c r="H47" s="45"/>
      <c r="I47" s="45"/>
      <c r="J47" s="45"/>
    </row>
    <row r="48" spans="1:10" s="47" customFormat="1" ht="19.899999999999999" customHeight="1" x14ac:dyDescent="0.25">
      <c r="A48" s="58" t="s">
        <v>110</v>
      </c>
      <c r="B48" s="56"/>
      <c r="C48" s="45"/>
      <c r="D48" s="45"/>
      <c r="E48" s="46"/>
      <c r="F48" s="45"/>
      <c r="G48" s="45"/>
      <c r="H48" s="45"/>
      <c r="I48" s="45"/>
      <c r="J48" s="45"/>
    </row>
    <row r="49" spans="1:10" s="47" customFormat="1" ht="30" customHeight="1" x14ac:dyDescent="0.25">
      <c r="A49" s="50" t="s">
        <v>138</v>
      </c>
      <c r="B49" s="51"/>
      <c r="C49" s="59"/>
      <c r="D49" s="59"/>
      <c r="E49" s="46"/>
      <c r="F49" s="45"/>
      <c r="G49" s="45"/>
      <c r="H49" s="45"/>
      <c r="I49" s="45"/>
      <c r="J49" s="45"/>
    </row>
    <row r="50" spans="1:10" s="47" customFormat="1" ht="16.899999999999999" customHeight="1" x14ac:dyDescent="0.25">
      <c r="A50" s="250" t="s">
        <v>139</v>
      </c>
      <c r="B50" s="251"/>
      <c r="C50" s="45"/>
      <c r="D50" s="45"/>
      <c r="E50" s="46"/>
      <c r="F50" s="45"/>
      <c r="G50" s="45"/>
      <c r="H50" s="45"/>
      <c r="I50" s="45"/>
      <c r="J50" s="45"/>
    </row>
    <row r="51" spans="1:10" s="47" customFormat="1" ht="13.9" customHeight="1" x14ac:dyDescent="0.25">
      <c r="A51" s="50" t="s">
        <v>140</v>
      </c>
      <c r="B51" s="51"/>
      <c r="C51" s="59"/>
      <c r="D51" s="59"/>
      <c r="E51" s="46"/>
      <c r="F51" s="45"/>
      <c r="G51" s="45"/>
      <c r="H51" s="45"/>
      <c r="I51" s="45"/>
      <c r="J51" s="45"/>
    </row>
    <row r="52" spans="1:10" s="47" customFormat="1" ht="15.6" customHeight="1" x14ac:dyDescent="0.25">
      <c r="A52" s="50" t="s">
        <v>141</v>
      </c>
      <c r="B52" s="51"/>
      <c r="C52" s="59"/>
      <c r="D52" s="59"/>
      <c r="E52" s="46"/>
      <c r="F52" s="45"/>
      <c r="G52" s="45"/>
      <c r="H52" s="45"/>
      <c r="I52" s="45"/>
      <c r="J52" s="45"/>
    </row>
    <row r="53" spans="1:10" s="47" customFormat="1" ht="15.6" customHeight="1" x14ac:dyDescent="0.25">
      <c r="A53" s="60" t="s">
        <v>142</v>
      </c>
      <c r="B53" s="51"/>
      <c r="C53" s="59"/>
      <c r="D53" s="59"/>
      <c r="E53" s="46"/>
      <c r="F53" s="45"/>
      <c r="G53" s="45"/>
      <c r="H53" s="45"/>
      <c r="I53" s="45"/>
      <c r="J53" s="45"/>
    </row>
    <row r="54" spans="1:10" s="47" customFormat="1" ht="26.45" customHeight="1" x14ac:dyDescent="0.25">
      <c r="A54" s="50" t="s">
        <v>143</v>
      </c>
      <c r="B54" s="51"/>
      <c r="C54" s="59"/>
      <c r="D54" s="59"/>
      <c r="E54" s="46"/>
      <c r="F54" s="45"/>
      <c r="G54" s="45"/>
      <c r="H54" s="45"/>
      <c r="I54" s="45"/>
      <c r="J54" s="45"/>
    </row>
    <row r="55" spans="1:10" s="47" customFormat="1" ht="15" customHeight="1" x14ac:dyDescent="0.25">
      <c r="A55" s="50" t="s">
        <v>144</v>
      </c>
      <c r="B55" s="51"/>
      <c r="C55" s="59"/>
      <c r="D55" s="59"/>
      <c r="E55" s="46"/>
      <c r="F55" s="45"/>
      <c r="G55" s="45"/>
      <c r="H55" s="45"/>
      <c r="I55" s="45"/>
      <c r="J55" s="45"/>
    </row>
    <row r="56" spans="1:10" s="47" customFormat="1" ht="15" customHeight="1" x14ac:dyDescent="0.25">
      <c r="A56" s="50" t="s">
        <v>145</v>
      </c>
      <c r="B56" s="51"/>
      <c r="C56" s="59"/>
      <c r="D56" s="59"/>
      <c r="E56" s="46"/>
      <c r="F56" s="45"/>
      <c r="G56" s="45"/>
      <c r="H56" s="45"/>
      <c r="I56" s="45"/>
      <c r="J56" s="45"/>
    </row>
    <row r="57" spans="1:10" s="47" customFormat="1" ht="34.5" customHeight="1" x14ac:dyDescent="0.25">
      <c r="A57" s="61" t="s">
        <v>146</v>
      </c>
      <c r="B57" s="51"/>
      <c r="C57" s="59"/>
      <c r="D57" s="59"/>
      <c r="E57" s="46"/>
      <c r="F57" s="45"/>
      <c r="G57" s="45"/>
      <c r="H57" s="45"/>
      <c r="I57" s="45"/>
      <c r="J57" s="45"/>
    </row>
    <row r="58" spans="1:10" s="47" customFormat="1" ht="37.5" customHeight="1" x14ac:dyDescent="0.25">
      <c r="A58" s="61" t="s">
        <v>147</v>
      </c>
      <c r="B58" s="51"/>
      <c r="C58" s="59"/>
      <c r="D58" s="59"/>
      <c r="E58" s="46"/>
      <c r="F58" s="45"/>
      <c r="G58" s="45"/>
      <c r="H58" s="45"/>
      <c r="I58" s="45"/>
      <c r="J58" s="45"/>
    </row>
    <row r="59" spans="1:10" s="47" customFormat="1" ht="15" customHeight="1" x14ac:dyDescent="0.25">
      <c r="A59" s="50" t="s">
        <v>148</v>
      </c>
      <c r="B59" s="51"/>
      <c r="C59" s="59"/>
      <c r="D59" s="59"/>
      <c r="E59" s="46"/>
      <c r="F59" s="45"/>
      <c r="G59" s="45"/>
      <c r="H59" s="45"/>
      <c r="I59" s="45"/>
      <c r="J59" s="45"/>
    </row>
    <row r="60" spans="1:10" s="47" customFormat="1" ht="30.6" customHeight="1" x14ac:dyDescent="0.25">
      <c r="A60" s="50" t="s">
        <v>149</v>
      </c>
      <c r="B60" s="51"/>
      <c r="C60" s="59"/>
      <c r="D60" s="59"/>
      <c r="E60" s="46"/>
      <c r="F60" s="45"/>
      <c r="G60" s="45"/>
      <c r="H60" s="45"/>
      <c r="I60" s="45"/>
      <c r="J60" s="45"/>
    </row>
    <row r="61" spans="1:10" s="47" customFormat="1" ht="19.149999999999999" customHeight="1" x14ac:dyDescent="0.25">
      <c r="A61" s="62" t="s">
        <v>150</v>
      </c>
      <c r="B61" s="63">
        <f>B62+B63</f>
        <v>0</v>
      </c>
      <c r="C61" s="59"/>
      <c r="D61" s="59"/>
      <c r="E61" s="46"/>
      <c r="F61" s="45"/>
      <c r="G61" s="45"/>
      <c r="H61" s="45"/>
      <c r="I61" s="45"/>
      <c r="J61" s="45"/>
    </row>
    <row r="62" spans="1:10" s="47" customFormat="1" ht="19.149999999999999" customHeight="1" x14ac:dyDescent="0.25">
      <c r="A62" s="50" t="s">
        <v>151</v>
      </c>
      <c r="B62" s="51"/>
      <c r="C62" s="59"/>
      <c r="D62" s="59"/>
      <c r="E62" s="46"/>
      <c r="F62" s="45"/>
      <c r="G62" s="45"/>
      <c r="H62" s="45"/>
      <c r="I62" s="45"/>
      <c r="J62" s="45"/>
    </row>
    <row r="63" spans="1:10" s="47" customFormat="1" ht="19.149999999999999" customHeight="1" x14ac:dyDescent="0.25">
      <c r="A63" s="50" t="s">
        <v>152</v>
      </c>
      <c r="B63" s="51"/>
      <c r="C63" s="59"/>
      <c r="D63" s="59"/>
      <c r="E63" s="46"/>
      <c r="F63" s="45"/>
      <c r="G63" s="45"/>
      <c r="H63" s="45"/>
      <c r="I63" s="45"/>
      <c r="J63" s="45"/>
    </row>
    <row r="64" spans="1:10" s="47" customFormat="1" ht="30.6" customHeight="1" x14ac:dyDescent="0.25">
      <c r="A64" s="50" t="s">
        <v>153</v>
      </c>
      <c r="B64" s="51"/>
      <c r="C64" s="59"/>
      <c r="D64" s="59"/>
      <c r="E64" s="46"/>
      <c r="F64" s="45"/>
      <c r="G64" s="45"/>
      <c r="H64" s="45"/>
      <c r="I64" s="45"/>
      <c r="J64" s="45"/>
    </row>
    <row r="65" spans="1:10" s="47" customFormat="1" ht="28.9" customHeight="1" x14ac:dyDescent="0.25">
      <c r="A65" s="52" t="s">
        <v>154</v>
      </c>
      <c r="B65" s="63">
        <f>B66+B67</f>
        <v>0</v>
      </c>
      <c r="C65" s="59"/>
      <c r="D65" s="59"/>
      <c r="E65" s="46"/>
      <c r="F65" s="45"/>
      <c r="G65" s="45"/>
      <c r="H65" s="45"/>
      <c r="I65" s="45"/>
      <c r="J65" s="45"/>
    </row>
    <row r="66" spans="1:10" s="47" customFormat="1" ht="16.899999999999999" customHeight="1" x14ac:dyDescent="0.25">
      <c r="A66" s="50" t="s">
        <v>155</v>
      </c>
      <c r="B66" s="51"/>
      <c r="C66" s="59"/>
      <c r="D66" s="59"/>
      <c r="E66" s="46"/>
      <c r="F66" s="45"/>
      <c r="G66" s="45"/>
      <c r="H66" s="45"/>
      <c r="I66" s="45"/>
      <c r="J66" s="45"/>
    </row>
    <row r="67" spans="1:10" s="47" customFormat="1" ht="17.45" customHeight="1" x14ac:dyDescent="0.25">
      <c r="A67" s="64" t="s">
        <v>156</v>
      </c>
      <c r="B67" s="51"/>
      <c r="C67" s="59"/>
      <c r="D67" s="59"/>
      <c r="E67" s="46"/>
      <c r="F67" s="45"/>
      <c r="G67" s="45"/>
      <c r="H67" s="45"/>
      <c r="I67" s="45"/>
      <c r="J67" s="45"/>
    </row>
    <row r="68" spans="1:10" s="47" customFormat="1" ht="46.15" customHeight="1" x14ac:dyDescent="0.25">
      <c r="A68" s="65" t="s">
        <v>157</v>
      </c>
      <c r="B68" s="51"/>
      <c r="C68" s="59"/>
      <c r="D68" s="59"/>
      <c r="E68" s="46"/>
      <c r="F68" s="45"/>
      <c r="G68" s="45"/>
      <c r="H68" s="45"/>
      <c r="I68" s="45"/>
      <c r="J68" s="45"/>
    </row>
    <row r="69" spans="1:10" s="47" customFormat="1" ht="14.45" customHeight="1" x14ac:dyDescent="0.25">
      <c r="A69" s="252" t="s">
        <v>158</v>
      </c>
      <c r="B69" s="253"/>
      <c r="C69" s="59"/>
      <c r="D69" s="59"/>
      <c r="E69" s="46"/>
      <c r="F69" s="45"/>
      <c r="G69" s="45"/>
      <c r="H69" s="45"/>
      <c r="I69" s="45"/>
      <c r="J69" s="45"/>
    </row>
    <row r="70" spans="1:10" s="47" customFormat="1" ht="126.6" customHeight="1" x14ac:dyDescent="0.25">
      <c r="A70" s="60" t="s">
        <v>159</v>
      </c>
      <c r="B70" s="51"/>
      <c r="C70" s="45"/>
      <c r="D70" s="45"/>
      <c r="E70" s="46"/>
      <c r="F70" s="45"/>
      <c r="G70" s="45"/>
      <c r="H70" s="45"/>
      <c r="I70" s="45"/>
      <c r="J70" s="45"/>
    </row>
    <row r="71" spans="1:10" s="47" customFormat="1" ht="49.15" customHeight="1" x14ac:dyDescent="0.25">
      <c r="A71" s="60" t="s">
        <v>160</v>
      </c>
      <c r="B71" s="51"/>
      <c r="C71" s="45"/>
      <c r="D71" s="45"/>
      <c r="E71" s="46"/>
      <c r="F71" s="45"/>
      <c r="G71" s="45"/>
      <c r="H71" s="45"/>
      <c r="I71" s="45"/>
      <c r="J71" s="45"/>
    </row>
    <row r="72" spans="1:10" s="47" customFormat="1" ht="19.149999999999999" customHeight="1" x14ac:dyDescent="0.25">
      <c r="A72" s="254" t="s">
        <v>161</v>
      </c>
      <c r="B72" s="255"/>
      <c r="C72" s="45"/>
      <c r="D72" s="45"/>
      <c r="E72" s="46"/>
      <c r="F72" s="45"/>
      <c r="G72" s="45"/>
      <c r="H72" s="45"/>
      <c r="I72" s="45"/>
      <c r="J72" s="45"/>
    </row>
    <row r="73" spans="1:10" s="47" customFormat="1" ht="17.649999999999999" customHeight="1" x14ac:dyDescent="0.25">
      <c r="A73" s="256" t="s">
        <v>102</v>
      </c>
      <c r="B73" s="257"/>
      <c r="C73" s="45"/>
      <c r="D73" s="45"/>
      <c r="E73" s="46"/>
      <c r="F73" s="45"/>
      <c r="G73" s="45"/>
      <c r="H73" s="45"/>
      <c r="I73" s="45"/>
      <c r="J73" s="45"/>
    </row>
    <row r="74" spans="1:10" s="47" customFormat="1" ht="12" customHeight="1" x14ac:dyDescent="0.25">
      <c r="A74" s="60" t="s">
        <v>162</v>
      </c>
      <c r="B74" s="51"/>
      <c r="C74" s="45"/>
      <c r="D74" s="45"/>
      <c r="E74" s="46"/>
      <c r="F74" s="45"/>
      <c r="G74" s="45"/>
      <c r="H74" s="45"/>
      <c r="I74" s="45"/>
      <c r="J74" s="45"/>
    </row>
    <row r="75" spans="1:10" s="47" customFormat="1" ht="15.75" thickBot="1" x14ac:dyDescent="0.3">
      <c r="A75" s="66" t="s">
        <v>163</v>
      </c>
      <c r="B75" s="67"/>
      <c r="C75" s="45"/>
      <c r="D75" s="45"/>
      <c r="E75" s="46"/>
      <c r="F75" s="45"/>
      <c r="G75" s="45"/>
      <c r="H75" s="45"/>
      <c r="I75" s="45"/>
      <c r="J75" s="45"/>
    </row>
  </sheetData>
  <mergeCells count="11">
    <mergeCell ref="A9:B9"/>
    <mergeCell ref="A50:B50"/>
    <mergeCell ref="A69:B69"/>
    <mergeCell ref="A72:B72"/>
    <mergeCell ref="A73:B73"/>
    <mergeCell ref="A8:B8"/>
    <mergeCell ref="A2:B3"/>
    <mergeCell ref="A4:B4"/>
    <mergeCell ref="A5:A6"/>
    <mergeCell ref="B5:B6"/>
    <mergeCell ref="A7:B7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J75"/>
  <sheetViews>
    <sheetView workbookViewId="0">
      <selection activeCell="A65" sqref="A65"/>
    </sheetView>
  </sheetViews>
  <sheetFormatPr defaultColWidth="8.85546875" defaultRowHeight="15" x14ac:dyDescent="0.25"/>
  <cols>
    <col min="1" max="1" width="45.28515625" customWidth="1"/>
    <col min="2" max="2" width="21.5703125" customWidth="1"/>
  </cols>
  <sheetData>
    <row r="2" spans="1:10" x14ac:dyDescent="0.25">
      <c r="A2" s="219" t="s">
        <v>97</v>
      </c>
      <c r="B2" s="219"/>
    </row>
    <row r="3" spans="1:10" ht="26.45" customHeight="1" x14ac:dyDescent="0.25">
      <c r="A3" s="219"/>
      <c r="B3" s="219"/>
    </row>
    <row r="4" spans="1:10" ht="21.6" customHeight="1" thickBot="1" x14ac:dyDescent="0.3">
      <c r="A4" s="264" t="s">
        <v>98</v>
      </c>
      <c r="B4" s="264"/>
    </row>
    <row r="5" spans="1:10" ht="21.6" customHeight="1" x14ac:dyDescent="0.25">
      <c r="A5" s="259" t="s">
        <v>99</v>
      </c>
      <c r="B5" s="265" t="s">
        <v>100</v>
      </c>
    </row>
    <row r="6" spans="1:10" ht="37.9" customHeight="1" x14ac:dyDescent="0.25">
      <c r="A6" s="260"/>
      <c r="B6" s="266"/>
    </row>
    <row r="7" spans="1:10" s="47" customFormat="1" ht="16.5" customHeight="1" x14ac:dyDescent="0.25">
      <c r="A7" s="256" t="s">
        <v>101</v>
      </c>
      <c r="B7" s="257"/>
      <c r="C7" s="45"/>
      <c r="D7" s="45"/>
      <c r="E7" s="46"/>
      <c r="F7" s="45"/>
      <c r="G7" s="45"/>
      <c r="H7" s="45"/>
      <c r="I7" s="45"/>
      <c r="J7" s="45"/>
    </row>
    <row r="8" spans="1:10" s="47" customFormat="1" ht="16.5" customHeight="1" x14ac:dyDescent="0.25">
      <c r="A8" s="256" t="s">
        <v>102</v>
      </c>
      <c r="B8" s="257"/>
      <c r="C8" s="45"/>
      <c r="D8" s="45"/>
      <c r="E8" s="46"/>
      <c r="F8" s="45"/>
      <c r="G8" s="45"/>
      <c r="H8" s="45"/>
      <c r="I8" s="45"/>
      <c r="J8" s="45"/>
    </row>
    <row r="9" spans="1:10" s="47" customFormat="1" ht="28.9" customHeight="1" x14ac:dyDescent="0.25">
      <c r="A9" s="260" t="s">
        <v>103</v>
      </c>
      <c r="B9" s="263"/>
      <c r="C9" s="45"/>
      <c r="D9" s="45"/>
      <c r="E9" s="46"/>
      <c r="F9" s="45"/>
      <c r="G9" s="45"/>
      <c r="H9" s="45"/>
      <c r="I9" s="45"/>
      <c r="J9" s="45"/>
    </row>
    <row r="10" spans="1:10" s="47" customFormat="1" ht="16.5" customHeight="1" x14ac:dyDescent="0.25">
      <c r="A10" s="48" t="s">
        <v>104</v>
      </c>
      <c r="B10" s="49">
        <f>B11+B12+B13+B14</f>
        <v>8200</v>
      </c>
      <c r="C10" s="45"/>
      <c r="D10" s="45"/>
      <c r="E10" s="46"/>
      <c r="F10" s="45"/>
      <c r="G10" s="45"/>
      <c r="H10" s="45"/>
      <c r="I10" s="45"/>
      <c r="J10" s="45"/>
    </row>
    <row r="11" spans="1:10" s="47" customFormat="1" ht="19.149999999999999" customHeight="1" x14ac:dyDescent="0.25">
      <c r="A11" s="50" t="s">
        <v>105</v>
      </c>
      <c r="B11" s="51">
        <v>3394</v>
      </c>
      <c r="C11" s="45"/>
      <c r="D11" s="45"/>
      <c r="E11" s="46"/>
      <c r="F11" s="45"/>
      <c r="G11" s="45"/>
      <c r="H11" s="45"/>
      <c r="I11" s="45"/>
      <c r="J11" s="45"/>
    </row>
    <row r="12" spans="1:10" s="47" customFormat="1" ht="15.75" x14ac:dyDescent="0.25">
      <c r="A12" s="50" t="s">
        <v>106</v>
      </c>
      <c r="B12" s="51">
        <v>1806</v>
      </c>
      <c r="C12" s="45"/>
      <c r="D12" s="45"/>
      <c r="E12" s="46"/>
      <c r="F12" s="45"/>
      <c r="G12" s="45"/>
      <c r="H12" s="45"/>
      <c r="I12" s="45"/>
      <c r="J12" s="45"/>
    </row>
    <row r="13" spans="1:10" s="47" customFormat="1" ht="15.75" x14ac:dyDescent="0.25">
      <c r="A13" s="50" t="s">
        <v>107</v>
      </c>
      <c r="B13" s="51"/>
      <c r="C13" s="45"/>
      <c r="D13" s="45"/>
      <c r="E13" s="46"/>
      <c r="F13" s="45"/>
      <c r="G13" s="45"/>
      <c r="H13" s="45"/>
      <c r="I13" s="45"/>
      <c r="J13" s="45"/>
    </row>
    <row r="14" spans="1:10" s="47" customFormat="1" ht="17.45" customHeight="1" x14ac:dyDescent="0.25">
      <c r="A14" s="50" t="s">
        <v>108</v>
      </c>
      <c r="B14" s="51">
        <v>3000</v>
      </c>
      <c r="C14" s="45"/>
      <c r="D14" s="45"/>
      <c r="E14" s="46"/>
      <c r="F14" s="45"/>
      <c r="G14" s="45"/>
      <c r="H14" s="45"/>
      <c r="I14" s="45"/>
      <c r="J14" s="45"/>
    </row>
    <row r="15" spans="1:10" s="47" customFormat="1" ht="15.75" x14ac:dyDescent="0.25">
      <c r="A15" s="48" t="s">
        <v>109</v>
      </c>
      <c r="B15" s="49">
        <f>B16+B17+B18</f>
        <v>0</v>
      </c>
      <c r="C15" s="45"/>
      <c r="D15" s="45"/>
      <c r="E15" s="46"/>
      <c r="F15" s="45"/>
      <c r="G15" s="45"/>
      <c r="H15" s="45"/>
      <c r="I15" s="45"/>
      <c r="J15" s="45"/>
    </row>
    <row r="16" spans="1:10" s="47" customFormat="1" ht="15.75" x14ac:dyDescent="0.25">
      <c r="A16" s="50" t="s">
        <v>105</v>
      </c>
      <c r="B16" s="51"/>
      <c r="C16" s="45"/>
      <c r="D16" s="45"/>
      <c r="E16" s="46"/>
      <c r="F16" s="45"/>
      <c r="G16" s="45"/>
      <c r="H16" s="45"/>
      <c r="I16" s="45"/>
      <c r="J16" s="45"/>
    </row>
    <row r="17" spans="1:10" s="47" customFormat="1" ht="15.75" x14ac:dyDescent="0.25">
      <c r="A17" s="50" t="s">
        <v>107</v>
      </c>
      <c r="B17" s="51"/>
      <c r="C17" s="45"/>
      <c r="D17" s="45"/>
      <c r="E17" s="46"/>
      <c r="F17" s="45"/>
      <c r="G17" s="45"/>
      <c r="H17" s="45"/>
      <c r="I17" s="45"/>
      <c r="J17" s="45"/>
    </row>
    <row r="18" spans="1:10" s="47" customFormat="1" ht="15.75" x14ac:dyDescent="0.25">
      <c r="A18" s="50" t="s">
        <v>110</v>
      </c>
      <c r="B18" s="51"/>
      <c r="C18" s="45"/>
      <c r="D18" s="45"/>
      <c r="E18" s="46"/>
      <c r="F18" s="45"/>
      <c r="G18" s="45"/>
      <c r="H18" s="45"/>
      <c r="I18" s="45"/>
      <c r="J18" s="45"/>
    </row>
    <row r="19" spans="1:10" s="47" customFormat="1" ht="31.15" customHeight="1" x14ac:dyDescent="0.25">
      <c r="A19" s="52" t="s">
        <v>111</v>
      </c>
      <c r="B19" s="49">
        <f>B20+B21+B22+B23</f>
        <v>12000</v>
      </c>
      <c r="C19" s="45"/>
      <c r="D19" s="45"/>
      <c r="E19" s="46"/>
      <c r="F19" s="45"/>
      <c r="G19" s="45"/>
      <c r="H19" s="45"/>
      <c r="I19" s="45"/>
      <c r="J19" s="45"/>
    </row>
    <row r="20" spans="1:10" s="47" customFormat="1" ht="15.75" x14ac:dyDescent="0.25">
      <c r="A20" s="50" t="s">
        <v>112</v>
      </c>
      <c r="B20" s="51">
        <v>2640</v>
      </c>
      <c r="C20" s="45"/>
      <c r="D20" s="45"/>
      <c r="E20" s="46"/>
      <c r="F20" s="45"/>
      <c r="G20" s="45"/>
      <c r="H20" s="45"/>
      <c r="I20" s="45"/>
      <c r="J20" s="45"/>
    </row>
    <row r="21" spans="1:10" s="47" customFormat="1" ht="15.75" x14ac:dyDescent="0.25">
      <c r="A21" s="50" t="s">
        <v>113</v>
      </c>
      <c r="B21" s="51"/>
      <c r="C21" s="45"/>
      <c r="D21" s="45"/>
      <c r="E21" s="46"/>
      <c r="F21" s="45"/>
      <c r="G21" s="45"/>
      <c r="H21" s="45"/>
      <c r="I21" s="45"/>
      <c r="J21" s="45"/>
    </row>
    <row r="22" spans="1:10" s="47" customFormat="1" ht="15.75" x14ac:dyDescent="0.25">
      <c r="A22" s="50" t="s">
        <v>114</v>
      </c>
      <c r="B22" s="51">
        <v>9360</v>
      </c>
      <c r="C22" s="45"/>
      <c r="D22" s="45"/>
      <c r="E22" s="46"/>
      <c r="F22" s="45"/>
      <c r="G22" s="45"/>
      <c r="H22" s="45"/>
      <c r="I22" s="45"/>
      <c r="J22" s="45"/>
    </row>
    <row r="23" spans="1:10" s="47" customFormat="1" ht="15.75" x14ac:dyDescent="0.25">
      <c r="A23" s="50" t="s">
        <v>110</v>
      </c>
      <c r="B23" s="51"/>
      <c r="C23" s="45"/>
      <c r="D23" s="45"/>
      <c r="E23" s="46"/>
      <c r="F23" s="45"/>
      <c r="G23" s="45"/>
      <c r="H23" s="45"/>
      <c r="I23" s="45"/>
      <c r="J23" s="45"/>
    </row>
    <row r="24" spans="1:10" s="47" customFormat="1" ht="31.5" x14ac:dyDescent="0.25">
      <c r="A24" s="52" t="s">
        <v>115</v>
      </c>
      <c r="B24" s="49">
        <f>B25+B26+B27+B28+B29+B30+B31+B32</f>
        <v>5500</v>
      </c>
      <c r="C24" s="45"/>
      <c r="D24" s="45"/>
      <c r="E24" s="46"/>
      <c r="F24" s="45"/>
      <c r="G24" s="45"/>
      <c r="H24" s="45"/>
      <c r="I24" s="45"/>
      <c r="J24" s="45"/>
    </row>
    <row r="25" spans="1:10" s="47" customFormat="1" ht="15.75" x14ac:dyDescent="0.25">
      <c r="A25" s="50" t="s">
        <v>116</v>
      </c>
      <c r="B25" s="51">
        <v>50</v>
      </c>
      <c r="C25" s="45"/>
      <c r="D25" s="45"/>
      <c r="E25" s="46"/>
      <c r="F25" s="45"/>
      <c r="G25" s="45"/>
      <c r="H25" s="45"/>
      <c r="I25" s="45"/>
      <c r="J25" s="45"/>
    </row>
    <row r="26" spans="1:10" s="47" customFormat="1" ht="15.75" x14ac:dyDescent="0.25">
      <c r="A26" s="50" t="s">
        <v>117</v>
      </c>
      <c r="B26" s="51">
        <v>2000</v>
      </c>
      <c r="C26" s="45"/>
      <c r="D26" s="45"/>
      <c r="E26" s="46"/>
      <c r="F26" s="45"/>
      <c r="G26" s="45"/>
      <c r="H26" s="45"/>
      <c r="I26" s="45"/>
      <c r="J26" s="45"/>
    </row>
    <row r="27" spans="1:10" s="47" customFormat="1" ht="15.75" x14ac:dyDescent="0.25">
      <c r="A27" s="50" t="s">
        <v>118</v>
      </c>
      <c r="B27" s="51"/>
      <c r="C27" s="45"/>
      <c r="D27" s="45"/>
      <c r="E27" s="46"/>
      <c r="F27" s="45"/>
      <c r="G27" s="45"/>
      <c r="H27" s="45"/>
      <c r="I27" s="45"/>
      <c r="J27" s="45"/>
    </row>
    <row r="28" spans="1:10" s="47" customFormat="1" ht="15.75" x14ac:dyDescent="0.25">
      <c r="A28" s="50" t="s">
        <v>119</v>
      </c>
      <c r="B28" s="51">
        <v>400</v>
      </c>
      <c r="C28" s="45"/>
      <c r="D28" s="45"/>
      <c r="E28" s="46"/>
      <c r="F28" s="45"/>
      <c r="G28" s="45"/>
      <c r="H28" s="45"/>
      <c r="I28" s="45"/>
      <c r="J28" s="45"/>
    </row>
    <row r="29" spans="1:10" s="47" customFormat="1" ht="15.75" x14ac:dyDescent="0.25">
      <c r="A29" s="50" t="s">
        <v>120</v>
      </c>
      <c r="B29" s="51">
        <v>35</v>
      </c>
      <c r="C29" s="45"/>
      <c r="D29" s="45"/>
      <c r="E29" s="46"/>
      <c r="F29" s="45"/>
      <c r="G29" s="45"/>
      <c r="H29" s="45"/>
      <c r="I29" s="45"/>
      <c r="J29" s="45"/>
    </row>
    <row r="30" spans="1:10" s="47" customFormat="1" ht="15.75" x14ac:dyDescent="0.25">
      <c r="A30" s="50" t="s">
        <v>121</v>
      </c>
      <c r="B30" s="51"/>
      <c r="C30" s="45"/>
      <c r="D30" s="45"/>
      <c r="E30" s="46"/>
      <c r="F30" s="45"/>
      <c r="G30" s="45"/>
      <c r="H30" s="45"/>
      <c r="I30" s="45"/>
      <c r="J30" s="45"/>
    </row>
    <row r="31" spans="1:10" s="47" customFormat="1" ht="15.75" x14ac:dyDescent="0.25">
      <c r="A31" s="50" t="s">
        <v>122</v>
      </c>
      <c r="B31" s="51"/>
      <c r="C31" s="45"/>
      <c r="D31" s="45"/>
      <c r="E31" s="46"/>
      <c r="F31" s="45"/>
      <c r="G31" s="45"/>
      <c r="H31" s="45"/>
      <c r="I31" s="45"/>
      <c r="J31" s="45"/>
    </row>
    <row r="32" spans="1:10" s="47" customFormat="1" ht="15.75" x14ac:dyDescent="0.25">
      <c r="A32" s="50" t="s">
        <v>110</v>
      </c>
      <c r="B32" s="51">
        <v>3015</v>
      </c>
      <c r="C32" s="45"/>
      <c r="D32" s="45"/>
      <c r="E32" s="46"/>
      <c r="F32" s="45"/>
      <c r="G32" s="45"/>
      <c r="H32" s="45"/>
      <c r="I32" s="45"/>
      <c r="J32" s="45"/>
    </row>
    <row r="33" spans="1:10" s="47" customFormat="1" ht="80.45" customHeight="1" x14ac:dyDescent="0.25">
      <c r="A33" s="53" t="s">
        <v>123</v>
      </c>
      <c r="B33" s="54">
        <f>B34+B35+B36</f>
        <v>2000</v>
      </c>
      <c r="C33" s="45"/>
      <c r="D33" s="45"/>
      <c r="E33" s="46"/>
      <c r="F33" s="45"/>
      <c r="G33" s="45"/>
      <c r="H33" s="45"/>
      <c r="I33" s="45"/>
      <c r="J33" s="45"/>
    </row>
    <row r="34" spans="1:10" s="118" customFormat="1" ht="47.25" x14ac:dyDescent="0.25">
      <c r="A34" s="55" t="s">
        <v>124</v>
      </c>
      <c r="B34" s="119">
        <v>1974</v>
      </c>
      <c r="C34" s="116"/>
      <c r="D34" s="116"/>
      <c r="E34" s="117"/>
      <c r="F34" s="116"/>
      <c r="G34" s="116"/>
      <c r="H34" s="116"/>
      <c r="I34" s="116"/>
      <c r="J34" s="116"/>
    </row>
    <row r="35" spans="1:10" s="118" customFormat="1" ht="31.5" x14ac:dyDescent="0.25">
      <c r="A35" s="55" t="s">
        <v>125</v>
      </c>
      <c r="B35" s="119">
        <v>26</v>
      </c>
      <c r="C35" s="116"/>
      <c r="D35" s="116"/>
      <c r="E35" s="117"/>
      <c r="F35" s="116"/>
      <c r="G35" s="116"/>
      <c r="H35" s="116"/>
      <c r="I35" s="116"/>
      <c r="J35" s="116"/>
    </row>
    <row r="36" spans="1:10" s="118" customFormat="1" ht="31.5" x14ac:dyDescent="0.25">
      <c r="A36" s="55" t="s">
        <v>126</v>
      </c>
      <c r="B36" s="119"/>
      <c r="C36" s="116"/>
      <c r="D36" s="116"/>
      <c r="E36" s="117"/>
      <c r="F36" s="116"/>
      <c r="G36" s="116"/>
      <c r="H36" s="116"/>
      <c r="I36" s="116"/>
      <c r="J36" s="116"/>
    </row>
    <row r="37" spans="1:10" s="47" customFormat="1" ht="46.15" customHeight="1" x14ac:dyDescent="0.25">
      <c r="A37" s="53" t="s">
        <v>127</v>
      </c>
      <c r="B37" s="56">
        <f>SUM(B38:B48)</f>
        <v>0</v>
      </c>
      <c r="C37" s="45"/>
      <c r="D37" s="45"/>
      <c r="E37" s="46"/>
      <c r="F37" s="45"/>
      <c r="G37" s="45"/>
      <c r="H37" s="45"/>
      <c r="I37" s="45"/>
      <c r="J37" s="45"/>
    </row>
    <row r="38" spans="1:10" s="47" customFormat="1" ht="31.15" customHeight="1" x14ac:dyDescent="0.25">
      <c r="A38" s="57" t="s">
        <v>128</v>
      </c>
      <c r="B38" s="56"/>
      <c r="C38" s="45"/>
      <c r="D38" s="45"/>
      <c r="E38" s="46"/>
      <c r="F38" s="45"/>
      <c r="G38" s="45"/>
      <c r="H38" s="45"/>
      <c r="I38" s="45"/>
      <c r="J38" s="45"/>
    </row>
    <row r="39" spans="1:10" s="47" customFormat="1" ht="31.9" customHeight="1" x14ac:dyDescent="0.25">
      <c r="A39" s="57" t="s">
        <v>129</v>
      </c>
      <c r="B39" s="56"/>
      <c r="C39" s="45"/>
      <c r="D39" s="45"/>
      <c r="E39" s="46"/>
      <c r="F39" s="45"/>
      <c r="G39" s="45"/>
      <c r="H39" s="45"/>
      <c r="I39" s="45"/>
      <c r="J39" s="45"/>
    </row>
    <row r="40" spans="1:10" s="47" customFormat="1" ht="30.6" customHeight="1" x14ac:dyDescent="0.25">
      <c r="A40" s="57" t="s">
        <v>130</v>
      </c>
      <c r="B40" s="56"/>
      <c r="C40" s="45"/>
      <c r="D40" s="45"/>
      <c r="E40" s="46"/>
      <c r="F40" s="45"/>
      <c r="G40" s="45"/>
      <c r="H40" s="45"/>
      <c r="I40" s="45"/>
      <c r="J40" s="45"/>
    </row>
    <row r="41" spans="1:10" s="47" customFormat="1" ht="30" customHeight="1" x14ac:dyDescent="0.25">
      <c r="A41" s="57" t="s">
        <v>131</v>
      </c>
      <c r="B41" s="56"/>
      <c r="C41" s="45"/>
      <c r="D41" s="45"/>
      <c r="E41" s="46"/>
      <c r="F41" s="45"/>
      <c r="G41" s="45"/>
      <c r="H41" s="45"/>
      <c r="I41" s="45"/>
      <c r="J41" s="45"/>
    </row>
    <row r="42" spans="1:10" s="47" customFormat="1" ht="16.149999999999999" customHeight="1" x14ac:dyDescent="0.25">
      <c r="A42" s="57" t="s">
        <v>132</v>
      </c>
      <c r="B42" s="56"/>
      <c r="C42" s="45"/>
      <c r="D42" s="45"/>
      <c r="E42" s="46"/>
      <c r="F42" s="45"/>
      <c r="G42" s="45"/>
      <c r="H42" s="45"/>
      <c r="I42" s="45"/>
      <c r="J42" s="45"/>
    </row>
    <row r="43" spans="1:10" s="47" customFormat="1" ht="35.450000000000003" customHeight="1" x14ac:dyDescent="0.25">
      <c r="A43" s="57" t="s">
        <v>133</v>
      </c>
      <c r="B43" s="56"/>
      <c r="C43" s="45"/>
      <c r="D43" s="45"/>
      <c r="E43" s="46"/>
      <c r="F43" s="45"/>
      <c r="G43" s="45"/>
      <c r="H43" s="45"/>
      <c r="I43" s="45"/>
      <c r="J43" s="45"/>
    </row>
    <row r="44" spans="1:10" s="47" customFormat="1" ht="44.45" customHeight="1" x14ac:dyDescent="0.25">
      <c r="A44" s="57" t="s">
        <v>134</v>
      </c>
      <c r="B44" s="56"/>
      <c r="C44" s="45"/>
      <c r="D44" s="45"/>
      <c r="E44" s="46"/>
      <c r="F44" s="45"/>
      <c r="G44" s="45"/>
      <c r="H44" s="45"/>
      <c r="I44" s="45"/>
      <c r="J44" s="45"/>
    </row>
    <row r="45" spans="1:10" s="47" customFormat="1" ht="30.6" customHeight="1" x14ac:dyDescent="0.25">
      <c r="A45" s="57" t="s">
        <v>135</v>
      </c>
      <c r="B45" s="56"/>
      <c r="C45" s="45"/>
      <c r="D45" s="45"/>
      <c r="E45" s="46"/>
      <c r="F45" s="45"/>
      <c r="G45" s="45"/>
      <c r="H45" s="45"/>
      <c r="I45" s="45"/>
      <c r="J45" s="45"/>
    </row>
    <row r="46" spans="1:10" s="47" customFormat="1" ht="49.5" customHeight="1" x14ac:dyDescent="0.25">
      <c r="A46" s="57" t="s">
        <v>136</v>
      </c>
      <c r="B46" s="56"/>
      <c r="C46" s="45"/>
      <c r="D46" s="45"/>
      <c r="E46" s="46"/>
      <c r="F46" s="45"/>
      <c r="G46" s="45"/>
      <c r="H46" s="45"/>
      <c r="I46" s="45"/>
      <c r="J46" s="45"/>
    </row>
    <row r="47" spans="1:10" s="47" customFormat="1" ht="48.6" customHeight="1" x14ac:dyDescent="0.25">
      <c r="A47" s="58" t="s">
        <v>137</v>
      </c>
      <c r="B47" s="56"/>
      <c r="C47" s="45"/>
      <c r="D47" s="45"/>
      <c r="E47" s="46"/>
      <c r="F47" s="45"/>
      <c r="G47" s="45"/>
      <c r="H47" s="45"/>
      <c r="I47" s="45"/>
      <c r="J47" s="45"/>
    </row>
    <row r="48" spans="1:10" s="47" customFormat="1" ht="19.899999999999999" customHeight="1" x14ac:dyDescent="0.25">
      <c r="A48" s="58" t="s">
        <v>110</v>
      </c>
      <c r="B48" s="56"/>
      <c r="C48" s="45"/>
      <c r="D48" s="45"/>
      <c r="E48" s="46"/>
      <c r="F48" s="45"/>
      <c r="G48" s="45"/>
      <c r="H48" s="45"/>
      <c r="I48" s="45"/>
      <c r="J48" s="45"/>
    </row>
    <row r="49" spans="1:10" s="47" customFormat="1" ht="30" customHeight="1" x14ac:dyDescent="0.25">
      <c r="A49" s="50" t="s">
        <v>138</v>
      </c>
      <c r="B49" s="51"/>
      <c r="C49" s="59"/>
      <c r="D49" s="59"/>
      <c r="E49" s="46"/>
      <c r="F49" s="45"/>
      <c r="G49" s="45"/>
      <c r="H49" s="45"/>
      <c r="I49" s="45"/>
      <c r="J49" s="45"/>
    </row>
    <row r="50" spans="1:10" s="47" customFormat="1" ht="16.899999999999999" customHeight="1" x14ac:dyDescent="0.25">
      <c r="A50" s="250" t="s">
        <v>139</v>
      </c>
      <c r="B50" s="251"/>
      <c r="C50" s="45"/>
      <c r="D50" s="45"/>
      <c r="E50" s="46"/>
      <c r="F50" s="45"/>
      <c r="G50" s="45"/>
      <c r="H50" s="45"/>
      <c r="I50" s="45"/>
      <c r="J50" s="45"/>
    </row>
    <row r="51" spans="1:10" s="47" customFormat="1" ht="13.9" customHeight="1" x14ac:dyDescent="0.25">
      <c r="A51" s="50" t="s">
        <v>140</v>
      </c>
      <c r="B51" s="51"/>
      <c r="C51" s="59"/>
      <c r="D51" s="59"/>
      <c r="E51" s="46"/>
      <c r="F51" s="45"/>
      <c r="G51" s="45"/>
      <c r="H51" s="45"/>
      <c r="I51" s="45"/>
      <c r="J51" s="45"/>
    </row>
    <row r="52" spans="1:10" s="47" customFormat="1" ht="15.6" customHeight="1" x14ac:dyDescent="0.25">
      <c r="A52" s="50" t="s">
        <v>141</v>
      </c>
      <c r="B52" s="51"/>
      <c r="C52" s="59"/>
      <c r="D52" s="59"/>
      <c r="E52" s="46"/>
      <c r="F52" s="45"/>
      <c r="G52" s="45"/>
      <c r="H52" s="45"/>
      <c r="I52" s="45"/>
      <c r="J52" s="45"/>
    </row>
    <row r="53" spans="1:10" s="47" customFormat="1" ht="15.6" customHeight="1" x14ac:dyDescent="0.25">
      <c r="A53" s="60" t="s">
        <v>142</v>
      </c>
      <c r="B53" s="51"/>
      <c r="C53" s="59"/>
      <c r="D53" s="59"/>
      <c r="E53" s="46"/>
      <c r="F53" s="45"/>
      <c r="G53" s="45"/>
      <c r="H53" s="45"/>
      <c r="I53" s="45"/>
      <c r="J53" s="45"/>
    </row>
    <row r="54" spans="1:10" s="47" customFormat="1" ht="26.45" customHeight="1" x14ac:dyDescent="0.25">
      <c r="A54" s="50" t="s">
        <v>143</v>
      </c>
      <c r="B54" s="51"/>
      <c r="C54" s="59"/>
      <c r="D54" s="59"/>
      <c r="E54" s="46"/>
      <c r="F54" s="45"/>
      <c r="G54" s="45"/>
      <c r="H54" s="45"/>
      <c r="I54" s="45"/>
      <c r="J54" s="45"/>
    </row>
    <row r="55" spans="1:10" s="47" customFormat="1" ht="15" customHeight="1" x14ac:dyDescent="0.25">
      <c r="A55" s="50" t="s">
        <v>144</v>
      </c>
      <c r="B55" s="51"/>
      <c r="C55" s="59"/>
      <c r="D55" s="59"/>
      <c r="E55" s="46"/>
      <c r="F55" s="45"/>
      <c r="G55" s="45"/>
      <c r="H55" s="45"/>
      <c r="I55" s="45"/>
      <c r="J55" s="45"/>
    </row>
    <row r="56" spans="1:10" s="47" customFormat="1" ht="15" customHeight="1" x14ac:dyDescent="0.25">
      <c r="A56" s="50" t="s">
        <v>145</v>
      </c>
      <c r="B56" s="51"/>
      <c r="C56" s="59"/>
      <c r="D56" s="59"/>
      <c r="E56" s="46"/>
      <c r="F56" s="45"/>
      <c r="G56" s="45"/>
      <c r="H56" s="45"/>
      <c r="I56" s="45"/>
      <c r="J56" s="45"/>
    </row>
    <row r="57" spans="1:10" s="47" customFormat="1" ht="34.5" customHeight="1" x14ac:dyDescent="0.25">
      <c r="A57" s="61" t="s">
        <v>146</v>
      </c>
      <c r="B57" s="51">
        <v>1000</v>
      </c>
      <c r="C57" s="59"/>
      <c r="D57" s="59"/>
      <c r="E57" s="46"/>
      <c r="F57" s="45"/>
      <c r="G57" s="45"/>
      <c r="H57" s="45"/>
      <c r="I57" s="45"/>
      <c r="J57" s="45"/>
    </row>
    <row r="58" spans="1:10" s="47" customFormat="1" ht="37.5" customHeight="1" x14ac:dyDescent="0.25">
      <c r="A58" s="61" t="s">
        <v>147</v>
      </c>
      <c r="B58" s="51"/>
      <c r="C58" s="59"/>
      <c r="D58" s="59"/>
      <c r="E58" s="46"/>
      <c r="F58" s="45"/>
      <c r="G58" s="45"/>
      <c r="H58" s="45"/>
      <c r="I58" s="45"/>
      <c r="J58" s="45"/>
    </row>
    <row r="59" spans="1:10" s="47" customFormat="1" ht="15" customHeight="1" x14ac:dyDescent="0.25">
      <c r="A59" s="50" t="s">
        <v>148</v>
      </c>
      <c r="B59" s="51"/>
      <c r="C59" s="59"/>
      <c r="D59" s="59"/>
      <c r="E59" s="46"/>
      <c r="F59" s="45"/>
      <c r="G59" s="45"/>
      <c r="H59" s="45"/>
      <c r="I59" s="45"/>
      <c r="J59" s="45"/>
    </row>
    <row r="60" spans="1:10" s="47" customFormat="1" ht="30.6" customHeight="1" x14ac:dyDescent="0.25">
      <c r="A60" s="50" t="s">
        <v>149</v>
      </c>
      <c r="B60" s="51"/>
      <c r="C60" s="59"/>
      <c r="D60" s="59"/>
      <c r="E60" s="46"/>
      <c r="F60" s="45"/>
      <c r="G60" s="45"/>
      <c r="H60" s="45"/>
      <c r="I60" s="45"/>
      <c r="J60" s="45"/>
    </row>
    <row r="61" spans="1:10" s="47" customFormat="1" ht="19.149999999999999" customHeight="1" x14ac:dyDescent="0.25">
      <c r="A61" s="62" t="s">
        <v>150</v>
      </c>
      <c r="B61" s="63">
        <f>B62+B63</f>
        <v>0</v>
      </c>
      <c r="C61" s="59"/>
      <c r="D61" s="59"/>
      <c r="E61" s="46"/>
      <c r="F61" s="45"/>
      <c r="G61" s="45"/>
      <c r="H61" s="45"/>
      <c r="I61" s="45"/>
      <c r="J61" s="45"/>
    </row>
    <row r="62" spans="1:10" s="47" customFormat="1" ht="19.149999999999999" customHeight="1" x14ac:dyDescent="0.25">
      <c r="A62" s="50" t="s">
        <v>151</v>
      </c>
      <c r="B62" s="51"/>
      <c r="C62" s="59"/>
      <c r="D62" s="59"/>
      <c r="E62" s="46"/>
      <c r="F62" s="45"/>
      <c r="G62" s="45"/>
      <c r="H62" s="45"/>
      <c r="I62" s="45"/>
      <c r="J62" s="45"/>
    </row>
    <row r="63" spans="1:10" s="47" customFormat="1" ht="19.149999999999999" customHeight="1" x14ac:dyDescent="0.25">
      <c r="A63" s="50" t="s">
        <v>152</v>
      </c>
      <c r="B63" s="51"/>
      <c r="C63" s="59"/>
      <c r="D63" s="59"/>
      <c r="E63" s="46"/>
      <c r="F63" s="45"/>
      <c r="G63" s="45"/>
      <c r="H63" s="45"/>
      <c r="I63" s="45"/>
      <c r="J63" s="45"/>
    </row>
    <row r="64" spans="1:10" s="47" customFormat="1" ht="30.6" customHeight="1" x14ac:dyDescent="0.25">
      <c r="A64" s="50" t="s">
        <v>153</v>
      </c>
      <c r="B64" s="51"/>
      <c r="C64" s="59"/>
      <c r="D64" s="59"/>
      <c r="E64" s="46"/>
      <c r="F64" s="45"/>
      <c r="G64" s="45"/>
      <c r="H64" s="45"/>
      <c r="I64" s="45"/>
      <c r="J64" s="45"/>
    </row>
    <row r="65" spans="1:10" s="47" customFormat="1" ht="28.9" customHeight="1" x14ac:dyDescent="0.25">
      <c r="A65" s="52" t="s">
        <v>154</v>
      </c>
      <c r="B65" s="63">
        <f>B66+B67</f>
        <v>0</v>
      </c>
      <c r="C65" s="59"/>
      <c r="D65" s="59"/>
      <c r="E65" s="46"/>
      <c r="F65" s="45"/>
      <c r="G65" s="45"/>
      <c r="H65" s="45"/>
      <c r="I65" s="45"/>
      <c r="J65" s="45"/>
    </row>
    <row r="66" spans="1:10" s="47" customFormat="1" ht="16.899999999999999" customHeight="1" x14ac:dyDescent="0.25">
      <c r="A66" s="50" t="s">
        <v>155</v>
      </c>
      <c r="B66" s="51"/>
      <c r="C66" s="59"/>
      <c r="D66" s="59"/>
      <c r="E66" s="46"/>
      <c r="F66" s="45"/>
      <c r="G66" s="45"/>
      <c r="H66" s="45"/>
      <c r="I66" s="45"/>
      <c r="J66" s="45"/>
    </row>
    <row r="67" spans="1:10" s="47" customFormat="1" ht="17.45" customHeight="1" x14ac:dyDescent="0.25">
      <c r="A67" s="64" t="s">
        <v>156</v>
      </c>
      <c r="B67" s="51"/>
      <c r="C67" s="59"/>
      <c r="D67" s="59"/>
      <c r="E67" s="46"/>
      <c r="F67" s="45"/>
      <c r="G67" s="45"/>
      <c r="H67" s="45"/>
      <c r="I67" s="45"/>
      <c r="J67" s="45"/>
    </row>
    <row r="68" spans="1:10" s="47" customFormat="1" ht="46.15" customHeight="1" x14ac:dyDescent="0.25">
      <c r="A68" s="65" t="s">
        <v>157</v>
      </c>
      <c r="B68" s="51"/>
      <c r="C68" s="59"/>
      <c r="D68" s="59"/>
      <c r="E68" s="46"/>
      <c r="F68" s="45"/>
      <c r="G68" s="45"/>
      <c r="H68" s="45"/>
      <c r="I68" s="45"/>
      <c r="J68" s="45"/>
    </row>
    <row r="69" spans="1:10" s="47" customFormat="1" ht="14.45" customHeight="1" x14ac:dyDescent="0.25">
      <c r="A69" s="252" t="s">
        <v>158</v>
      </c>
      <c r="B69" s="253"/>
      <c r="C69" s="59"/>
      <c r="D69" s="59"/>
      <c r="E69" s="46"/>
      <c r="F69" s="45"/>
      <c r="G69" s="45"/>
      <c r="H69" s="45"/>
      <c r="I69" s="45"/>
      <c r="J69" s="45"/>
    </row>
    <row r="70" spans="1:10" s="47" customFormat="1" ht="126.6" customHeight="1" x14ac:dyDescent="0.25">
      <c r="A70" s="60" t="s">
        <v>159</v>
      </c>
      <c r="B70" s="51"/>
      <c r="C70" s="45"/>
      <c r="D70" s="45"/>
      <c r="E70" s="46"/>
      <c r="F70" s="45"/>
      <c r="G70" s="45"/>
      <c r="H70" s="45"/>
      <c r="I70" s="45"/>
      <c r="J70" s="45"/>
    </row>
    <row r="71" spans="1:10" s="47" customFormat="1" ht="49.15" customHeight="1" x14ac:dyDescent="0.25">
      <c r="A71" s="60" t="s">
        <v>160</v>
      </c>
      <c r="B71" s="51"/>
      <c r="C71" s="45"/>
      <c r="D71" s="45"/>
      <c r="E71" s="46"/>
      <c r="F71" s="45"/>
      <c r="G71" s="45"/>
      <c r="H71" s="45"/>
      <c r="I71" s="45"/>
      <c r="J71" s="45"/>
    </row>
    <row r="72" spans="1:10" s="47" customFormat="1" ht="19.149999999999999" customHeight="1" x14ac:dyDescent="0.25">
      <c r="A72" s="254" t="s">
        <v>161</v>
      </c>
      <c r="B72" s="255"/>
      <c r="C72" s="45"/>
      <c r="D72" s="45"/>
      <c r="E72" s="46"/>
      <c r="F72" s="45"/>
      <c r="G72" s="45"/>
      <c r="H72" s="45"/>
      <c r="I72" s="45"/>
      <c r="J72" s="45"/>
    </row>
    <row r="73" spans="1:10" s="47" customFormat="1" ht="17.649999999999999" customHeight="1" x14ac:dyDescent="0.25">
      <c r="A73" s="256" t="s">
        <v>102</v>
      </c>
      <c r="B73" s="257"/>
      <c r="C73" s="45"/>
      <c r="D73" s="45"/>
      <c r="E73" s="46"/>
      <c r="F73" s="45"/>
      <c r="G73" s="45"/>
      <c r="H73" s="45"/>
      <c r="I73" s="45"/>
      <c r="J73" s="45"/>
    </row>
    <row r="74" spans="1:10" s="47" customFormat="1" ht="12" customHeight="1" x14ac:dyDescent="0.25">
      <c r="A74" s="60" t="s">
        <v>162</v>
      </c>
      <c r="B74" s="51"/>
      <c r="C74" s="45"/>
      <c r="D74" s="45"/>
      <c r="E74" s="46"/>
      <c r="F74" s="45"/>
      <c r="G74" s="45"/>
      <c r="H74" s="45"/>
      <c r="I74" s="45"/>
      <c r="J74" s="45"/>
    </row>
    <row r="75" spans="1:10" s="47" customFormat="1" ht="15.75" thickBot="1" x14ac:dyDescent="0.3">
      <c r="A75" s="66" t="s">
        <v>163</v>
      </c>
      <c r="B75" s="67"/>
      <c r="C75" s="45"/>
      <c r="D75" s="45"/>
      <c r="E75" s="46"/>
      <c r="F75" s="45"/>
      <c r="G75" s="45"/>
      <c r="H75" s="45"/>
      <c r="I75" s="45"/>
      <c r="J75" s="45"/>
    </row>
  </sheetData>
  <mergeCells count="11">
    <mergeCell ref="A9:B9"/>
    <mergeCell ref="A50:B50"/>
    <mergeCell ref="A69:B69"/>
    <mergeCell ref="A72:B72"/>
    <mergeCell ref="A73:B73"/>
    <mergeCell ref="A8:B8"/>
    <mergeCell ref="A2:B3"/>
    <mergeCell ref="A4:B4"/>
    <mergeCell ref="A5:A6"/>
    <mergeCell ref="B5:B6"/>
    <mergeCell ref="A7:B7"/>
  </mergeCells>
  <pageMargins left="0.70866141732283472" right="0.70866141732283472" top="0.74803149606299213" bottom="0.74803149606299213" header="0.31496062992125984" footer="0.31496062992125984"/>
  <pageSetup paperSize="9" scale="73" fitToHeight="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J75"/>
  <sheetViews>
    <sheetView workbookViewId="0">
      <selection activeCell="A65" sqref="A65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219" t="s">
        <v>97</v>
      </c>
      <c r="B2" s="219"/>
    </row>
    <row r="3" spans="1:10" ht="26.45" customHeight="1" x14ac:dyDescent="0.25">
      <c r="A3" s="219"/>
      <c r="B3" s="219"/>
    </row>
    <row r="4" spans="1:10" ht="30.6" customHeight="1" thickBot="1" x14ac:dyDescent="0.3">
      <c r="A4" s="264" t="s">
        <v>164</v>
      </c>
      <c r="B4" s="264"/>
    </row>
    <row r="5" spans="1:10" ht="30.6" customHeight="1" x14ac:dyDescent="0.25">
      <c r="A5" s="259" t="s">
        <v>99</v>
      </c>
      <c r="B5" s="265" t="s">
        <v>100</v>
      </c>
    </row>
    <row r="6" spans="1:10" ht="37.9" customHeight="1" x14ac:dyDescent="0.25">
      <c r="A6" s="260"/>
      <c r="B6" s="266"/>
    </row>
    <row r="7" spans="1:10" s="47" customFormat="1" ht="16.5" customHeight="1" x14ac:dyDescent="0.25">
      <c r="A7" s="256" t="s">
        <v>101</v>
      </c>
      <c r="B7" s="257"/>
      <c r="C7" s="45"/>
      <c r="D7" s="45"/>
      <c r="E7" s="46"/>
      <c r="F7" s="45"/>
      <c r="G7" s="45"/>
      <c r="H7" s="45"/>
      <c r="I7" s="45"/>
      <c r="J7" s="45"/>
    </row>
    <row r="8" spans="1:10" s="47" customFormat="1" ht="16.5" customHeight="1" x14ac:dyDescent="0.25">
      <c r="A8" s="256" t="s">
        <v>102</v>
      </c>
      <c r="B8" s="257"/>
      <c r="C8" s="45"/>
      <c r="D8" s="45"/>
      <c r="E8" s="46"/>
      <c r="F8" s="45"/>
      <c r="G8" s="45"/>
      <c r="H8" s="45"/>
      <c r="I8" s="45"/>
      <c r="J8" s="45"/>
    </row>
    <row r="9" spans="1:10" s="47" customFormat="1" ht="28.9" customHeight="1" x14ac:dyDescent="0.25">
      <c r="A9" s="260" t="s">
        <v>103</v>
      </c>
      <c r="B9" s="263"/>
      <c r="C9" s="45"/>
      <c r="D9" s="45"/>
      <c r="E9" s="46"/>
      <c r="F9" s="45"/>
      <c r="G9" s="45"/>
      <c r="H9" s="45"/>
      <c r="I9" s="45"/>
      <c r="J9" s="45"/>
    </row>
    <row r="10" spans="1:10" s="47" customFormat="1" ht="16.5" customHeight="1" x14ac:dyDescent="0.25">
      <c r="A10" s="48" t="s">
        <v>104</v>
      </c>
      <c r="B10" s="49">
        <f>B11+B12+B13+B14</f>
        <v>1360</v>
      </c>
      <c r="C10" s="45"/>
      <c r="D10" s="45"/>
      <c r="E10" s="46"/>
      <c r="F10" s="45"/>
      <c r="G10" s="45"/>
      <c r="H10" s="45"/>
      <c r="I10" s="45"/>
      <c r="J10" s="45"/>
    </row>
    <row r="11" spans="1:10" s="47" customFormat="1" ht="19.149999999999999" customHeight="1" x14ac:dyDescent="0.25">
      <c r="A11" s="50" t="s">
        <v>105</v>
      </c>
      <c r="B11" s="51">
        <v>1000</v>
      </c>
      <c r="C11" s="45"/>
      <c r="D11" s="45"/>
      <c r="E11" s="46"/>
      <c r="F11" s="45"/>
      <c r="G11" s="45"/>
      <c r="H11" s="45"/>
      <c r="I11" s="45"/>
      <c r="J11" s="45"/>
    </row>
    <row r="12" spans="1:10" s="47" customFormat="1" ht="15.75" x14ac:dyDescent="0.25">
      <c r="A12" s="50" t="s">
        <v>106</v>
      </c>
      <c r="B12" s="51">
        <v>360</v>
      </c>
      <c r="C12" s="45"/>
      <c r="D12" s="45"/>
      <c r="E12" s="46"/>
      <c r="F12" s="45"/>
      <c r="G12" s="45"/>
      <c r="H12" s="45"/>
      <c r="I12" s="45"/>
      <c r="J12" s="45"/>
    </row>
    <row r="13" spans="1:10" s="47" customFormat="1" ht="15.75" x14ac:dyDescent="0.25">
      <c r="A13" s="50" t="s">
        <v>107</v>
      </c>
      <c r="B13" s="51"/>
      <c r="C13" s="45"/>
      <c r="D13" s="45"/>
      <c r="E13" s="46"/>
      <c r="F13" s="45"/>
      <c r="G13" s="45"/>
      <c r="H13" s="45"/>
      <c r="I13" s="45"/>
      <c r="J13" s="45"/>
    </row>
    <row r="14" spans="1:10" s="47" customFormat="1" ht="17.45" customHeight="1" x14ac:dyDescent="0.25">
      <c r="A14" s="50" t="s">
        <v>108</v>
      </c>
      <c r="B14" s="51"/>
      <c r="C14" s="45"/>
      <c r="D14" s="45"/>
      <c r="E14" s="46"/>
      <c r="F14" s="45"/>
      <c r="G14" s="45"/>
      <c r="H14" s="45"/>
      <c r="I14" s="45"/>
      <c r="J14" s="45"/>
    </row>
    <row r="15" spans="1:10" s="47" customFormat="1" ht="15.75" x14ac:dyDescent="0.25">
      <c r="A15" s="48" t="s">
        <v>109</v>
      </c>
      <c r="B15" s="49">
        <f>B16+B17+B18</f>
        <v>0</v>
      </c>
      <c r="C15" s="45"/>
      <c r="D15" s="45"/>
      <c r="E15" s="46"/>
      <c r="F15" s="45"/>
      <c r="G15" s="45"/>
      <c r="H15" s="45"/>
      <c r="I15" s="45"/>
      <c r="J15" s="45"/>
    </row>
    <row r="16" spans="1:10" s="47" customFormat="1" ht="15.75" x14ac:dyDescent="0.25">
      <c r="A16" s="50" t="s">
        <v>105</v>
      </c>
      <c r="B16" s="51"/>
      <c r="C16" s="45"/>
      <c r="D16" s="45"/>
      <c r="E16" s="46"/>
      <c r="F16" s="45"/>
      <c r="G16" s="45"/>
      <c r="H16" s="45"/>
      <c r="I16" s="45"/>
      <c r="J16" s="45"/>
    </row>
    <row r="17" spans="1:10" s="47" customFormat="1" ht="15.75" x14ac:dyDescent="0.25">
      <c r="A17" s="50" t="s">
        <v>107</v>
      </c>
      <c r="B17" s="51"/>
      <c r="C17" s="45"/>
      <c r="D17" s="45"/>
      <c r="E17" s="46"/>
      <c r="F17" s="45"/>
      <c r="G17" s="45"/>
      <c r="H17" s="45"/>
      <c r="I17" s="45"/>
      <c r="J17" s="45"/>
    </row>
    <row r="18" spans="1:10" s="47" customFormat="1" ht="15.75" x14ac:dyDescent="0.25">
      <c r="A18" s="50" t="s">
        <v>110</v>
      </c>
      <c r="B18" s="51"/>
      <c r="C18" s="45"/>
      <c r="D18" s="45"/>
      <c r="E18" s="46"/>
      <c r="F18" s="45"/>
      <c r="G18" s="45"/>
      <c r="H18" s="45"/>
      <c r="I18" s="45"/>
      <c r="J18" s="45"/>
    </row>
    <row r="19" spans="1:10" s="47" customFormat="1" ht="13.9" customHeight="1" x14ac:dyDescent="0.25">
      <c r="A19" s="52" t="s">
        <v>111</v>
      </c>
      <c r="B19" s="63">
        <f>B20+B21+B22+B23</f>
        <v>3557</v>
      </c>
      <c r="C19" s="45"/>
      <c r="D19" s="45"/>
      <c r="E19" s="46"/>
      <c r="F19" s="45"/>
      <c r="G19" s="45"/>
      <c r="H19" s="45"/>
      <c r="I19" s="45"/>
      <c r="J19" s="45"/>
    </row>
    <row r="20" spans="1:10" s="47" customFormat="1" ht="15.75" x14ac:dyDescent="0.25">
      <c r="A20" s="50" t="s">
        <v>112</v>
      </c>
      <c r="B20" s="51">
        <v>1510</v>
      </c>
      <c r="C20" s="45"/>
      <c r="D20" s="45"/>
      <c r="E20" s="46"/>
      <c r="F20" s="45"/>
      <c r="G20" s="45"/>
      <c r="H20" s="45"/>
      <c r="I20" s="45"/>
      <c r="J20" s="45"/>
    </row>
    <row r="21" spans="1:10" s="47" customFormat="1" ht="15.75" x14ac:dyDescent="0.25">
      <c r="A21" s="50" t="s">
        <v>113</v>
      </c>
      <c r="B21" s="68">
        <v>1650</v>
      </c>
      <c r="C21" s="45"/>
      <c r="D21" s="45"/>
      <c r="E21" s="46"/>
      <c r="F21" s="45"/>
      <c r="G21" s="45"/>
      <c r="H21" s="45"/>
      <c r="I21" s="45"/>
      <c r="J21" s="45"/>
    </row>
    <row r="22" spans="1:10" s="47" customFormat="1" ht="15.75" x14ac:dyDescent="0.25">
      <c r="A22" s="50" t="s">
        <v>114</v>
      </c>
      <c r="B22" s="51">
        <v>397</v>
      </c>
      <c r="C22" s="45"/>
      <c r="D22" s="45"/>
      <c r="E22" s="46"/>
      <c r="F22" s="45"/>
      <c r="G22" s="45"/>
      <c r="H22" s="45"/>
      <c r="I22" s="45"/>
      <c r="J22" s="45"/>
    </row>
    <row r="23" spans="1:10" s="47" customFormat="1" ht="15.75" x14ac:dyDescent="0.25">
      <c r="A23" s="50" t="s">
        <v>110</v>
      </c>
      <c r="B23" s="51"/>
      <c r="C23" s="45"/>
      <c r="D23" s="45"/>
      <c r="E23" s="46"/>
      <c r="F23" s="45"/>
      <c r="G23" s="45"/>
      <c r="H23" s="45"/>
      <c r="I23" s="45"/>
      <c r="J23" s="45"/>
    </row>
    <row r="24" spans="1:10" s="47" customFormat="1" ht="31.5" x14ac:dyDescent="0.25">
      <c r="A24" s="52" t="s">
        <v>115</v>
      </c>
      <c r="B24" s="63">
        <f>B25+B26+B27+B28+B29+B30+B31+B32</f>
        <v>1086</v>
      </c>
      <c r="C24" s="45"/>
      <c r="D24" s="45"/>
      <c r="E24" s="46"/>
      <c r="F24" s="45"/>
      <c r="G24" s="45"/>
      <c r="H24" s="45"/>
      <c r="I24" s="45"/>
      <c r="J24" s="45"/>
    </row>
    <row r="25" spans="1:10" s="47" customFormat="1" ht="15.75" x14ac:dyDescent="0.25">
      <c r="A25" s="50" t="s">
        <v>116</v>
      </c>
      <c r="B25" s="68"/>
      <c r="C25" s="45"/>
      <c r="D25" s="45"/>
      <c r="E25" s="46"/>
      <c r="F25" s="45"/>
      <c r="G25" s="45"/>
      <c r="H25" s="45"/>
      <c r="I25" s="45"/>
      <c r="J25" s="45"/>
    </row>
    <row r="26" spans="1:10" s="47" customFormat="1" ht="15.75" x14ac:dyDescent="0.25">
      <c r="A26" s="50" t="s">
        <v>117</v>
      </c>
      <c r="B26" s="68">
        <v>1010</v>
      </c>
      <c r="C26" s="45"/>
      <c r="D26" s="45"/>
      <c r="E26" s="46"/>
      <c r="F26" s="45"/>
      <c r="G26" s="45"/>
      <c r="H26" s="45"/>
      <c r="I26" s="45"/>
      <c r="J26" s="45"/>
    </row>
    <row r="27" spans="1:10" s="47" customFormat="1" ht="15.75" x14ac:dyDescent="0.25">
      <c r="A27" s="50" t="s">
        <v>118</v>
      </c>
      <c r="B27" s="68"/>
      <c r="C27" s="45"/>
      <c r="D27" s="45"/>
      <c r="E27" s="46"/>
      <c r="F27" s="45"/>
      <c r="G27" s="45"/>
      <c r="H27" s="45"/>
      <c r="I27" s="45"/>
      <c r="J27" s="45"/>
    </row>
    <row r="28" spans="1:10" s="47" customFormat="1" ht="15.75" x14ac:dyDescent="0.25">
      <c r="A28" s="50" t="s">
        <v>119</v>
      </c>
      <c r="B28" s="68">
        <v>76</v>
      </c>
      <c r="C28" s="45"/>
      <c r="D28" s="45"/>
      <c r="E28" s="46"/>
      <c r="F28" s="45"/>
      <c r="G28" s="45"/>
      <c r="H28" s="45"/>
      <c r="I28" s="45"/>
      <c r="J28" s="45"/>
    </row>
    <row r="29" spans="1:10" s="47" customFormat="1" ht="15.75" x14ac:dyDescent="0.25">
      <c r="A29" s="50" t="s">
        <v>120</v>
      </c>
      <c r="B29" s="68"/>
      <c r="C29" s="45"/>
      <c r="D29" s="45"/>
      <c r="E29" s="46"/>
      <c r="F29" s="45"/>
      <c r="G29" s="45"/>
      <c r="H29" s="45"/>
      <c r="I29" s="45"/>
      <c r="J29" s="45"/>
    </row>
    <row r="30" spans="1:10" s="47" customFormat="1" ht="15.75" x14ac:dyDescent="0.25">
      <c r="A30" s="50" t="s">
        <v>121</v>
      </c>
      <c r="B30" s="51"/>
      <c r="C30" s="45"/>
      <c r="D30" s="45"/>
      <c r="E30" s="46"/>
      <c r="F30" s="45"/>
      <c r="G30" s="45"/>
      <c r="H30" s="45"/>
      <c r="I30" s="45"/>
      <c r="J30" s="45"/>
    </row>
    <row r="31" spans="1:10" s="47" customFormat="1" ht="15.75" x14ac:dyDescent="0.25">
      <c r="A31" s="50" t="s">
        <v>122</v>
      </c>
      <c r="B31" s="51"/>
      <c r="C31" s="45"/>
      <c r="D31" s="45"/>
      <c r="E31" s="46"/>
      <c r="F31" s="45"/>
      <c r="G31" s="45"/>
      <c r="H31" s="45"/>
      <c r="I31" s="45"/>
      <c r="J31" s="45"/>
    </row>
    <row r="32" spans="1:10" s="47" customFormat="1" ht="15.75" x14ac:dyDescent="0.25">
      <c r="A32" s="50" t="s">
        <v>110</v>
      </c>
      <c r="B32" s="51"/>
      <c r="C32" s="45"/>
      <c r="D32" s="45"/>
      <c r="E32" s="46"/>
      <c r="F32" s="45"/>
      <c r="G32" s="45"/>
      <c r="H32" s="45"/>
      <c r="I32" s="45"/>
      <c r="J32" s="45"/>
    </row>
    <row r="33" spans="1:10" s="47" customFormat="1" ht="80.45" customHeight="1" x14ac:dyDescent="0.25">
      <c r="A33" s="53" t="s">
        <v>123</v>
      </c>
      <c r="B33" s="51">
        <f>B34+B35+B36</f>
        <v>400</v>
      </c>
      <c r="C33" s="45"/>
      <c r="D33" s="45"/>
      <c r="E33" s="46"/>
      <c r="F33" s="45"/>
      <c r="G33" s="45"/>
      <c r="H33" s="45"/>
      <c r="I33" s="45"/>
      <c r="J33" s="45"/>
    </row>
    <row r="34" spans="1:10" s="118" customFormat="1" ht="47.25" x14ac:dyDescent="0.25">
      <c r="A34" s="55" t="s">
        <v>124</v>
      </c>
      <c r="B34" s="115">
        <v>320</v>
      </c>
      <c r="C34" s="116"/>
      <c r="D34" s="116"/>
      <c r="E34" s="117"/>
      <c r="F34" s="116"/>
      <c r="G34" s="116"/>
      <c r="H34" s="116"/>
      <c r="I34" s="116"/>
      <c r="J34" s="116"/>
    </row>
    <row r="35" spans="1:10" s="118" customFormat="1" ht="31.5" x14ac:dyDescent="0.25">
      <c r="A35" s="55" t="s">
        <v>125</v>
      </c>
      <c r="B35" s="115">
        <v>80</v>
      </c>
      <c r="C35" s="116"/>
      <c r="D35" s="116"/>
      <c r="E35" s="117"/>
      <c r="F35" s="116"/>
      <c r="G35" s="116"/>
      <c r="H35" s="116"/>
      <c r="I35" s="116"/>
      <c r="J35" s="116"/>
    </row>
    <row r="36" spans="1:10" s="118" customFormat="1" ht="31.5" x14ac:dyDescent="0.25">
      <c r="A36" s="55" t="s">
        <v>126</v>
      </c>
      <c r="B36" s="115"/>
      <c r="C36" s="116"/>
      <c r="D36" s="116"/>
      <c r="E36" s="117"/>
      <c r="F36" s="116"/>
      <c r="G36" s="116"/>
      <c r="H36" s="116"/>
      <c r="I36" s="116"/>
      <c r="J36" s="116"/>
    </row>
    <row r="37" spans="1:10" s="47" customFormat="1" ht="46.15" customHeight="1" x14ac:dyDescent="0.25">
      <c r="A37" s="53" t="s">
        <v>127</v>
      </c>
      <c r="B37" s="56">
        <f>SUM(B38:B48)</f>
        <v>0</v>
      </c>
      <c r="C37" s="45"/>
      <c r="D37" s="45"/>
      <c r="E37" s="46"/>
      <c r="F37" s="45"/>
      <c r="G37" s="45"/>
      <c r="H37" s="45"/>
      <c r="I37" s="45"/>
      <c r="J37" s="45"/>
    </row>
    <row r="38" spans="1:10" s="47" customFormat="1" ht="31.15" customHeight="1" x14ac:dyDescent="0.25">
      <c r="A38" s="57" t="s">
        <v>128</v>
      </c>
      <c r="B38" s="56"/>
      <c r="C38" s="45"/>
      <c r="D38" s="45"/>
      <c r="E38" s="46"/>
      <c r="F38" s="45"/>
      <c r="G38" s="45"/>
      <c r="H38" s="45"/>
      <c r="I38" s="45"/>
      <c r="J38" s="45"/>
    </row>
    <row r="39" spans="1:10" s="47" customFormat="1" ht="31.9" customHeight="1" x14ac:dyDescent="0.25">
      <c r="A39" s="57" t="s">
        <v>129</v>
      </c>
      <c r="B39" s="56"/>
      <c r="C39" s="45"/>
      <c r="D39" s="45"/>
      <c r="E39" s="46"/>
      <c r="F39" s="45"/>
      <c r="G39" s="45"/>
      <c r="H39" s="45"/>
      <c r="I39" s="45"/>
      <c r="J39" s="45"/>
    </row>
    <row r="40" spans="1:10" s="47" customFormat="1" ht="30.6" customHeight="1" x14ac:dyDescent="0.25">
      <c r="A40" s="57" t="s">
        <v>130</v>
      </c>
      <c r="B40" s="56"/>
      <c r="C40" s="45"/>
      <c r="D40" s="45"/>
      <c r="E40" s="46"/>
      <c r="F40" s="45"/>
      <c r="G40" s="45"/>
      <c r="H40" s="45"/>
      <c r="I40" s="45"/>
      <c r="J40" s="45"/>
    </row>
    <row r="41" spans="1:10" s="47" customFormat="1" ht="30" customHeight="1" x14ac:dyDescent="0.25">
      <c r="A41" s="57" t="s">
        <v>131</v>
      </c>
      <c r="B41" s="56"/>
      <c r="C41" s="45"/>
      <c r="D41" s="45"/>
      <c r="E41" s="46"/>
      <c r="F41" s="45"/>
      <c r="G41" s="45"/>
      <c r="H41" s="45"/>
      <c r="I41" s="45"/>
      <c r="J41" s="45"/>
    </row>
    <row r="42" spans="1:10" s="47" customFormat="1" ht="16.149999999999999" customHeight="1" x14ac:dyDescent="0.25">
      <c r="A42" s="57" t="s">
        <v>132</v>
      </c>
      <c r="B42" s="56"/>
      <c r="C42" s="45"/>
      <c r="D42" s="45"/>
      <c r="E42" s="46"/>
      <c r="F42" s="45"/>
      <c r="G42" s="45"/>
      <c r="H42" s="45"/>
      <c r="I42" s="45"/>
      <c r="J42" s="45"/>
    </row>
    <row r="43" spans="1:10" s="47" customFormat="1" ht="35.450000000000003" customHeight="1" x14ac:dyDescent="0.25">
      <c r="A43" s="57" t="s">
        <v>133</v>
      </c>
      <c r="B43" s="56"/>
      <c r="C43" s="45"/>
      <c r="D43" s="45"/>
      <c r="E43" s="46"/>
      <c r="F43" s="45"/>
      <c r="G43" s="45"/>
      <c r="H43" s="45"/>
      <c r="I43" s="45"/>
      <c r="J43" s="45"/>
    </row>
    <row r="44" spans="1:10" s="47" customFormat="1" ht="44.45" customHeight="1" x14ac:dyDescent="0.25">
      <c r="A44" s="57" t="s">
        <v>134</v>
      </c>
      <c r="B44" s="56"/>
      <c r="C44" s="45"/>
      <c r="D44" s="45"/>
      <c r="E44" s="46"/>
      <c r="F44" s="45"/>
      <c r="G44" s="45"/>
      <c r="H44" s="45"/>
      <c r="I44" s="45"/>
      <c r="J44" s="45"/>
    </row>
    <row r="45" spans="1:10" s="47" customFormat="1" ht="30.6" customHeight="1" x14ac:dyDescent="0.25">
      <c r="A45" s="57" t="s">
        <v>135</v>
      </c>
      <c r="B45" s="56"/>
      <c r="C45" s="45"/>
      <c r="D45" s="45"/>
      <c r="E45" s="46"/>
      <c r="F45" s="45"/>
      <c r="G45" s="45"/>
      <c r="H45" s="45"/>
      <c r="I45" s="45"/>
      <c r="J45" s="45"/>
    </row>
    <row r="46" spans="1:10" s="47" customFormat="1" ht="49.5" customHeight="1" x14ac:dyDescent="0.25">
      <c r="A46" s="57" t="s">
        <v>136</v>
      </c>
      <c r="B46" s="56"/>
      <c r="C46" s="45"/>
      <c r="D46" s="45"/>
      <c r="E46" s="46"/>
      <c r="F46" s="45"/>
      <c r="G46" s="45"/>
      <c r="H46" s="45"/>
      <c r="I46" s="45"/>
      <c r="J46" s="45"/>
    </row>
    <row r="47" spans="1:10" s="47" customFormat="1" ht="48.6" customHeight="1" x14ac:dyDescent="0.25">
      <c r="A47" s="58" t="s">
        <v>137</v>
      </c>
      <c r="B47" s="56"/>
      <c r="C47" s="45"/>
      <c r="D47" s="45"/>
      <c r="E47" s="46"/>
      <c r="F47" s="45"/>
      <c r="G47" s="45"/>
      <c r="H47" s="45"/>
      <c r="I47" s="45"/>
      <c r="J47" s="45"/>
    </row>
    <row r="48" spans="1:10" s="47" customFormat="1" ht="19.899999999999999" customHeight="1" x14ac:dyDescent="0.25">
      <c r="A48" s="58" t="s">
        <v>110</v>
      </c>
      <c r="B48" s="56"/>
      <c r="C48" s="45"/>
      <c r="D48" s="45"/>
      <c r="E48" s="46"/>
      <c r="F48" s="45"/>
      <c r="G48" s="45"/>
      <c r="H48" s="45"/>
      <c r="I48" s="45"/>
      <c r="J48" s="45"/>
    </row>
    <row r="49" spans="1:10" s="47" customFormat="1" ht="30" customHeight="1" x14ac:dyDescent="0.25">
      <c r="A49" s="50" t="s">
        <v>138</v>
      </c>
      <c r="B49" s="51"/>
      <c r="C49" s="59"/>
      <c r="D49" s="59"/>
      <c r="E49" s="46"/>
      <c r="F49" s="45"/>
      <c r="G49" s="45"/>
      <c r="H49" s="45"/>
      <c r="I49" s="45"/>
      <c r="J49" s="45"/>
    </row>
    <row r="50" spans="1:10" s="47" customFormat="1" ht="16.899999999999999" customHeight="1" x14ac:dyDescent="0.25">
      <c r="A50" s="250" t="s">
        <v>139</v>
      </c>
      <c r="B50" s="251"/>
      <c r="C50" s="45"/>
      <c r="D50" s="45"/>
      <c r="E50" s="46"/>
      <c r="F50" s="45"/>
      <c r="G50" s="45"/>
      <c r="H50" s="45"/>
      <c r="I50" s="45"/>
      <c r="J50" s="45"/>
    </row>
    <row r="51" spans="1:10" s="47" customFormat="1" ht="13.9" customHeight="1" x14ac:dyDescent="0.25">
      <c r="A51" s="50" t="s">
        <v>140</v>
      </c>
      <c r="B51" s="51"/>
      <c r="C51" s="59"/>
      <c r="D51" s="59"/>
      <c r="E51" s="46"/>
      <c r="F51" s="45"/>
      <c r="G51" s="45"/>
      <c r="H51" s="45"/>
      <c r="I51" s="45"/>
      <c r="J51" s="45"/>
    </row>
    <row r="52" spans="1:10" s="47" customFormat="1" ht="15.6" customHeight="1" x14ac:dyDescent="0.25">
      <c r="A52" s="50" t="s">
        <v>141</v>
      </c>
      <c r="B52" s="51"/>
      <c r="C52" s="59"/>
      <c r="D52" s="59"/>
      <c r="E52" s="46"/>
      <c r="F52" s="45"/>
      <c r="G52" s="45"/>
      <c r="H52" s="45"/>
      <c r="I52" s="45"/>
      <c r="J52" s="45"/>
    </row>
    <row r="53" spans="1:10" s="47" customFormat="1" ht="15.6" customHeight="1" x14ac:dyDescent="0.25">
      <c r="A53" s="60" t="s">
        <v>142</v>
      </c>
      <c r="B53" s="51"/>
      <c r="C53" s="59"/>
      <c r="D53" s="59"/>
      <c r="E53" s="46"/>
      <c r="F53" s="45"/>
      <c r="G53" s="45"/>
      <c r="H53" s="45"/>
      <c r="I53" s="45"/>
      <c r="J53" s="45"/>
    </row>
    <row r="54" spans="1:10" s="47" customFormat="1" ht="26.45" customHeight="1" x14ac:dyDescent="0.25">
      <c r="A54" s="50" t="s">
        <v>143</v>
      </c>
      <c r="B54" s="51"/>
      <c r="C54" s="59"/>
      <c r="D54" s="59"/>
      <c r="E54" s="46"/>
      <c r="F54" s="45"/>
      <c r="G54" s="45"/>
      <c r="H54" s="45"/>
      <c r="I54" s="45"/>
      <c r="J54" s="45"/>
    </row>
    <row r="55" spans="1:10" s="47" customFormat="1" ht="15" customHeight="1" x14ac:dyDescent="0.25">
      <c r="A55" s="50" t="s">
        <v>144</v>
      </c>
      <c r="B55" s="51"/>
      <c r="C55" s="59"/>
      <c r="D55" s="59"/>
      <c r="E55" s="46"/>
      <c r="F55" s="45"/>
      <c r="G55" s="45"/>
      <c r="H55" s="45"/>
      <c r="I55" s="45"/>
      <c r="J55" s="45"/>
    </row>
    <row r="56" spans="1:10" s="47" customFormat="1" ht="15" customHeight="1" x14ac:dyDescent="0.25">
      <c r="A56" s="50" t="s">
        <v>145</v>
      </c>
      <c r="B56" s="51"/>
      <c r="C56" s="59"/>
      <c r="D56" s="59"/>
      <c r="E56" s="46"/>
      <c r="F56" s="45"/>
      <c r="G56" s="45"/>
      <c r="H56" s="45"/>
      <c r="I56" s="45"/>
      <c r="J56" s="45"/>
    </row>
    <row r="57" spans="1:10" s="47" customFormat="1" ht="34.5" customHeight="1" x14ac:dyDescent="0.25">
      <c r="A57" s="61" t="s">
        <v>146</v>
      </c>
      <c r="B57" s="51"/>
      <c r="C57" s="59"/>
      <c r="D57" s="59"/>
      <c r="E57" s="46"/>
      <c r="F57" s="45"/>
      <c r="G57" s="45"/>
      <c r="H57" s="45"/>
      <c r="I57" s="45"/>
      <c r="J57" s="45"/>
    </row>
    <row r="58" spans="1:10" s="47" customFormat="1" ht="37.5" customHeight="1" x14ac:dyDescent="0.25">
      <c r="A58" s="61" t="s">
        <v>147</v>
      </c>
      <c r="B58" s="51"/>
      <c r="C58" s="59"/>
      <c r="D58" s="59"/>
      <c r="E58" s="46"/>
      <c r="F58" s="45"/>
      <c r="G58" s="45"/>
      <c r="H58" s="45"/>
      <c r="I58" s="45"/>
      <c r="J58" s="45"/>
    </row>
    <row r="59" spans="1:10" s="47" customFormat="1" ht="15" customHeight="1" x14ac:dyDescent="0.25">
      <c r="A59" s="50" t="s">
        <v>148</v>
      </c>
      <c r="B59" s="51"/>
      <c r="C59" s="59"/>
      <c r="D59" s="59"/>
      <c r="E59" s="46"/>
      <c r="F59" s="45"/>
      <c r="G59" s="45"/>
      <c r="H59" s="45"/>
      <c r="I59" s="45"/>
      <c r="J59" s="45"/>
    </row>
    <row r="60" spans="1:10" s="47" customFormat="1" ht="30.6" customHeight="1" x14ac:dyDescent="0.25">
      <c r="A60" s="50" t="s">
        <v>149</v>
      </c>
      <c r="B60" s="51"/>
      <c r="C60" s="59"/>
      <c r="D60" s="59"/>
      <c r="E60" s="46"/>
      <c r="F60" s="45"/>
      <c r="G60" s="45"/>
      <c r="H60" s="45"/>
      <c r="I60" s="45"/>
      <c r="J60" s="45"/>
    </row>
    <row r="61" spans="1:10" s="47" customFormat="1" ht="19.149999999999999" customHeight="1" x14ac:dyDescent="0.25">
      <c r="A61" s="62" t="s">
        <v>150</v>
      </c>
      <c r="B61" s="63">
        <f>B62+B63</f>
        <v>0</v>
      </c>
      <c r="C61" s="59"/>
      <c r="D61" s="59"/>
      <c r="E61" s="46"/>
      <c r="F61" s="45"/>
      <c r="G61" s="45"/>
      <c r="H61" s="45"/>
      <c r="I61" s="45"/>
      <c r="J61" s="45"/>
    </row>
    <row r="62" spans="1:10" s="47" customFormat="1" ht="19.149999999999999" customHeight="1" x14ac:dyDescent="0.25">
      <c r="A62" s="50" t="s">
        <v>151</v>
      </c>
      <c r="B62" s="51"/>
      <c r="C62" s="59"/>
      <c r="D62" s="59"/>
      <c r="E62" s="46"/>
      <c r="F62" s="45"/>
      <c r="G62" s="45"/>
      <c r="H62" s="45"/>
      <c r="I62" s="45"/>
      <c r="J62" s="45"/>
    </row>
    <row r="63" spans="1:10" s="47" customFormat="1" ht="19.149999999999999" customHeight="1" x14ac:dyDescent="0.25">
      <c r="A63" s="50" t="s">
        <v>152</v>
      </c>
      <c r="B63" s="51"/>
      <c r="C63" s="59"/>
      <c r="D63" s="59"/>
      <c r="E63" s="46"/>
      <c r="F63" s="45"/>
      <c r="G63" s="45"/>
      <c r="H63" s="45"/>
      <c r="I63" s="45"/>
      <c r="J63" s="45"/>
    </row>
    <row r="64" spans="1:10" s="47" customFormat="1" ht="30.6" customHeight="1" x14ac:dyDescent="0.25">
      <c r="A64" s="50" t="s">
        <v>153</v>
      </c>
      <c r="B64" s="51"/>
      <c r="C64" s="59"/>
      <c r="D64" s="59"/>
      <c r="E64" s="46"/>
      <c r="F64" s="45"/>
      <c r="G64" s="45"/>
      <c r="H64" s="45"/>
      <c r="I64" s="45"/>
      <c r="J64" s="45"/>
    </row>
    <row r="65" spans="1:10" s="47" customFormat="1" ht="28.9" customHeight="1" x14ac:dyDescent="0.25">
      <c r="A65" s="52" t="s">
        <v>154</v>
      </c>
      <c r="B65" s="63">
        <f>B66+B67</f>
        <v>0</v>
      </c>
      <c r="C65" s="59"/>
      <c r="D65" s="59"/>
      <c r="E65" s="46"/>
      <c r="F65" s="45"/>
      <c r="G65" s="45"/>
      <c r="H65" s="45"/>
      <c r="I65" s="45"/>
      <c r="J65" s="45"/>
    </row>
    <row r="66" spans="1:10" s="47" customFormat="1" ht="16.899999999999999" customHeight="1" x14ac:dyDescent="0.25">
      <c r="A66" s="50" t="s">
        <v>155</v>
      </c>
      <c r="B66" s="51"/>
      <c r="C66" s="59"/>
      <c r="D66" s="59"/>
      <c r="E66" s="46"/>
      <c r="F66" s="45"/>
      <c r="G66" s="45"/>
      <c r="H66" s="45"/>
      <c r="I66" s="45"/>
      <c r="J66" s="45"/>
    </row>
    <row r="67" spans="1:10" s="47" customFormat="1" ht="17.45" customHeight="1" x14ac:dyDescent="0.25">
      <c r="A67" s="64" t="s">
        <v>156</v>
      </c>
      <c r="B67" s="51"/>
      <c r="C67" s="59"/>
      <c r="D67" s="59"/>
      <c r="E67" s="46"/>
      <c r="F67" s="45"/>
      <c r="G67" s="45"/>
      <c r="H67" s="45"/>
      <c r="I67" s="45"/>
      <c r="J67" s="45"/>
    </row>
    <row r="68" spans="1:10" s="47" customFormat="1" ht="46.15" customHeight="1" x14ac:dyDescent="0.25">
      <c r="A68" s="65" t="s">
        <v>157</v>
      </c>
      <c r="B68" s="51"/>
      <c r="C68" s="59"/>
      <c r="D68" s="59"/>
      <c r="E68" s="46"/>
      <c r="F68" s="45"/>
      <c r="G68" s="45"/>
      <c r="H68" s="45"/>
      <c r="I68" s="45"/>
      <c r="J68" s="45"/>
    </row>
    <row r="69" spans="1:10" s="47" customFormat="1" ht="14.45" customHeight="1" x14ac:dyDescent="0.25">
      <c r="A69" s="252" t="s">
        <v>158</v>
      </c>
      <c r="B69" s="253"/>
      <c r="C69" s="59"/>
      <c r="D69" s="59"/>
      <c r="E69" s="46"/>
      <c r="F69" s="45"/>
      <c r="G69" s="45"/>
      <c r="H69" s="45"/>
      <c r="I69" s="45"/>
      <c r="J69" s="45"/>
    </row>
    <row r="70" spans="1:10" s="47" customFormat="1" ht="126.6" customHeight="1" x14ac:dyDescent="0.25">
      <c r="A70" s="60" t="s">
        <v>159</v>
      </c>
      <c r="B70" s="51"/>
      <c r="C70" s="45"/>
      <c r="D70" s="45"/>
      <c r="E70" s="46"/>
      <c r="F70" s="45"/>
      <c r="G70" s="45"/>
      <c r="H70" s="45"/>
      <c r="I70" s="45"/>
      <c r="J70" s="45"/>
    </row>
    <row r="71" spans="1:10" s="47" customFormat="1" ht="49.15" customHeight="1" x14ac:dyDescent="0.25">
      <c r="A71" s="60" t="s">
        <v>160</v>
      </c>
      <c r="B71" s="51"/>
      <c r="C71" s="45"/>
      <c r="D71" s="45"/>
      <c r="E71" s="46"/>
      <c r="F71" s="45"/>
      <c r="G71" s="45"/>
      <c r="H71" s="45"/>
      <c r="I71" s="45"/>
      <c r="J71" s="45"/>
    </row>
    <row r="72" spans="1:10" s="47" customFormat="1" ht="19.149999999999999" customHeight="1" x14ac:dyDescent="0.25">
      <c r="A72" s="254" t="s">
        <v>161</v>
      </c>
      <c r="B72" s="255"/>
      <c r="C72" s="45"/>
      <c r="D72" s="45"/>
      <c r="E72" s="46"/>
      <c r="F72" s="45"/>
      <c r="G72" s="45"/>
      <c r="H72" s="45"/>
      <c r="I72" s="45"/>
      <c r="J72" s="45"/>
    </row>
    <row r="73" spans="1:10" s="47" customFormat="1" ht="17.649999999999999" customHeight="1" x14ac:dyDescent="0.25">
      <c r="A73" s="256" t="s">
        <v>102</v>
      </c>
      <c r="B73" s="257"/>
      <c r="C73" s="45"/>
      <c r="D73" s="45"/>
      <c r="E73" s="46"/>
      <c r="F73" s="45"/>
      <c r="G73" s="45"/>
      <c r="H73" s="45"/>
      <c r="I73" s="45"/>
      <c r="J73" s="45"/>
    </row>
    <row r="74" spans="1:10" s="47" customFormat="1" ht="12" customHeight="1" x14ac:dyDescent="0.25">
      <c r="A74" s="60" t="s">
        <v>162</v>
      </c>
      <c r="B74" s="51"/>
      <c r="C74" s="45"/>
      <c r="D74" s="45"/>
      <c r="E74" s="46"/>
      <c r="F74" s="45"/>
      <c r="G74" s="45"/>
      <c r="H74" s="45"/>
      <c r="I74" s="45"/>
      <c r="J74" s="45"/>
    </row>
    <row r="75" spans="1:10" s="47" customFormat="1" ht="15.75" thickBot="1" x14ac:dyDescent="0.3">
      <c r="A75" s="66" t="s">
        <v>163</v>
      </c>
      <c r="B75" s="67"/>
      <c r="C75" s="45"/>
      <c r="D75" s="45"/>
      <c r="E75" s="46"/>
      <c r="F75" s="45"/>
      <c r="G75" s="45"/>
      <c r="H75" s="45"/>
      <c r="I75" s="45"/>
      <c r="J75" s="45"/>
    </row>
  </sheetData>
  <mergeCells count="11">
    <mergeCell ref="A9:B9"/>
    <mergeCell ref="A50:B50"/>
    <mergeCell ref="A69:B69"/>
    <mergeCell ref="A72:B72"/>
    <mergeCell ref="A73:B73"/>
    <mergeCell ref="A8:B8"/>
    <mergeCell ref="A2:B3"/>
    <mergeCell ref="A4:B4"/>
    <mergeCell ref="A5:A6"/>
    <mergeCell ref="B5:B6"/>
    <mergeCell ref="A7:B7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J75"/>
  <sheetViews>
    <sheetView workbookViewId="0">
      <selection activeCell="A65" sqref="A65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219" t="s">
        <v>97</v>
      </c>
      <c r="B2" s="219"/>
    </row>
    <row r="3" spans="1:10" ht="26.45" customHeight="1" x14ac:dyDescent="0.25">
      <c r="A3" s="219"/>
      <c r="B3" s="219"/>
    </row>
    <row r="4" spans="1:10" ht="30.6" customHeight="1" thickBot="1" x14ac:dyDescent="0.3">
      <c r="A4" s="264" t="s">
        <v>169</v>
      </c>
      <c r="B4" s="264"/>
    </row>
    <row r="5" spans="1:10" ht="30.6" customHeight="1" x14ac:dyDescent="0.25">
      <c r="A5" s="259" t="s">
        <v>99</v>
      </c>
      <c r="B5" s="265" t="s">
        <v>100</v>
      </c>
    </row>
    <row r="6" spans="1:10" ht="37.9" customHeight="1" x14ac:dyDescent="0.25">
      <c r="A6" s="260"/>
      <c r="B6" s="266"/>
    </row>
    <row r="7" spans="1:10" s="47" customFormat="1" ht="16.5" customHeight="1" x14ac:dyDescent="0.25">
      <c r="A7" s="256" t="s">
        <v>101</v>
      </c>
      <c r="B7" s="257"/>
      <c r="C7" s="45"/>
      <c r="D7" s="45"/>
      <c r="E7" s="46"/>
      <c r="F7" s="45"/>
      <c r="G7" s="45"/>
      <c r="H7" s="45"/>
      <c r="I7" s="45"/>
      <c r="J7" s="45"/>
    </row>
    <row r="8" spans="1:10" s="47" customFormat="1" ht="16.5" customHeight="1" x14ac:dyDescent="0.25">
      <c r="A8" s="256" t="s">
        <v>102</v>
      </c>
      <c r="B8" s="257"/>
      <c r="C8" s="45"/>
      <c r="D8" s="45"/>
      <c r="E8" s="46"/>
      <c r="F8" s="45"/>
      <c r="G8" s="45"/>
      <c r="H8" s="45"/>
      <c r="I8" s="45"/>
      <c r="J8" s="45"/>
    </row>
    <row r="9" spans="1:10" s="47" customFormat="1" ht="28.9" customHeight="1" x14ac:dyDescent="0.25">
      <c r="A9" s="260" t="s">
        <v>103</v>
      </c>
      <c r="B9" s="263"/>
      <c r="C9" s="45"/>
      <c r="D9" s="45"/>
      <c r="E9" s="46"/>
      <c r="F9" s="45"/>
      <c r="G9" s="45"/>
      <c r="H9" s="45"/>
      <c r="I9" s="45"/>
      <c r="J9" s="45"/>
    </row>
    <row r="10" spans="1:10" s="47" customFormat="1" ht="16.5" customHeight="1" x14ac:dyDescent="0.25">
      <c r="A10" s="48" t="s">
        <v>104</v>
      </c>
      <c r="B10" s="49">
        <f>B11+B12+B13+B14</f>
        <v>1000</v>
      </c>
      <c r="C10" s="45"/>
      <c r="D10" s="45"/>
      <c r="E10" s="46"/>
      <c r="F10" s="45"/>
      <c r="G10" s="45"/>
      <c r="H10" s="45"/>
      <c r="I10" s="45"/>
      <c r="J10" s="45"/>
    </row>
    <row r="11" spans="1:10" s="47" customFormat="1" ht="19.149999999999999" customHeight="1" x14ac:dyDescent="0.25">
      <c r="A11" s="50" t="s">
        <v>105</v>
      </c>
      <c r="B11" s="51">
        <v>750</v>
      </c>
      <c r="C11" s="45"/>
      <c r="D11" s="45"/>
      <c r="E11" s="46"/>
      <c r="F11" s="45"/>
      <c r="G11" s="45"/>
      <c r="H11" s="45"/>
      <c r="I11" s="45"/>
      <c r="J11" s="45"/>
    </row>
    <row r="12" spans="1:10" s="47" customFormat="1" ht="15.75" x14ac:dyDescent="0.25">
      <c r="A12" s="50" t="s">
        <v>106</v>
      </c>
      <c r="B12" s="51">
        <v>250</v>
      </c>
      <c r="C12" s="45"/>
      <c r="D12" s="45"/>
      <c r="E12" s="46"/>
      <c r="F12" s="45"/>
      <c r="G12" s="45"/>
      <c r="H12" s="45"/>
      <c r="I12" s="45"/>
      <c r="J12" s="45"/>
    </row>
    <row r="13" spans="1:10" s="47" customFormat="1" ht="15.75" x14ac:dyDescent="0.25">
      <c r="A13" s="50" t="s">
        <v>107</v>
      </c>
      <c r="B13" s="51"/>
      <c r="C13" s="45"/>
      <c r="D13" s="45"/>
      <c r="E13" s="46"/>
      <c r="F13" s="45"/>
      <c r="G13" s="45"/>
      <c r="H13" s="45"/>
      <c r="I13" s="45"/>
      <c r="J13" s="45"/>
    </row>
    <row r="14" spans="1:10" s="47" customFormat="1" ht="17.45" customHeight="1" x14ac:dyDescent="0.25">
      <c r="A14" s="50" t="s">
        <v>108</v>
      </c>
      <c r="B14" s="51"/>
      <c r="C14" s="45"/>
      <c r="D14" s="45"/>
      <c r="E14" s="46"/>
      <c r="F14" s="45"/>
      <c r="G14" s="45"/>
      <c r="H14" s="45"/>
      <c r="I14" s="45"/>
      <c r="J14" s="45"/>
    </row>
    <row r="15" spans="1:10" s="47" customFormat="1" ht="15.75" x14ac:dyDescent="0.25">
      <c r="A15" s="48" t="s">
        <v>109</v>
      </c>
      <c r="B15" s="49">
        <f>B16+B17+B18</f>
        <v>0</v>
      </c>
      <c r="C15" s="45"/>
      <c r="D15" s="45"/>
      <c r="E15" s="46"/>
      <c r="F15" s="45"/>
      <c r="G15" s="45"/>
      <c r="H15" s="45"/>
      <c r="I15" s="45"/>
      <c r="J15" s="45"/>
    </row>
    <row r="16" spans="1:10" s="47" customFormat="1" ht="15.75" x14ac:dyDescent="0.25">
      <c r="A16" s="50" t="s">
        <v>105</v>
      </c>
      <c r="B16" s="51"/>
      <c r="C16" s="45"/>
      <c r="D16" s="45"/>
      <c r="E16" s="46"/>
      <c r="F16" s="45"/>
      <c r="G16" s="45"/>
      <c r="H16" s="45"/>
      <c r="I16" s="45"/>
      <c r="J16" s="45"/>
    </row>
    <row r="17" spans="1:10" s="47" customFormat="1" ht="15.75" x14ac:dyDescent="0.25">
      <c r="A17" s="50" t="s">
        <v>107</v>
      </c>
      <c r="B17" s="51"/>
      <c r="C17" s="45"/>
      <c r="D17" s="45"/>
      <c r="E17" s="46"/>
      <c r="F17" s="45"/>
      <c r="G17" s="45"/>
      <c r="H17" s="45"/>
      <c r="I17" s="45"/>
      <c r="J17" s="45"/>
    </row>
    <row r="18" spans="1:10" s="47" customFormat="1" ht="15.75" x14ac:dyDescent="0.25">
      <c r="A18" s="50" t="s">
        <v>110</v>
      </c>
      <c r="B18" s="51"/>
      <c r="C18" s="45"/>
      <c r="D18" s="45"/>
      <c r="E18" s="46"/>
      <c r="F18" s="45"/>
      <c r="G18" s="45"/>
      <c r="H18" s="45"/>
      <c r="I18" s="45"/>
      <c r="J18" s="45"/>
    </row>
    <row r="19" spans="1:10" s="47" customFormat="1" ht="13.9" customHeight="1" x14ac:dyDescent="0.25">
      <c r="A19" s="52" t="s">
        <v>111</v>
      </c>
      <c r="B19" s="63">
        <f>B20+B21+B22+B23</f>
        <v>500</v>
      </c>
      <c r="C19" s="45"/>
      <c r="D19" s="45"/>
      <c r="E19" s="46"/>
      <c r="F19" s="45"/>
      <c r="G19" s="45"/>
      <c r="H19" s="45"/>
      <c r="I19" s="45"/>
      <c r="J19" s="45"/>
    </row>
    <row r="20" spans="1:10" s="47" customFormat="1" ht="15.75" x14ac:dyDescent="0.25">
      <c r="A20" s="50" t="s">
        <v>112</v>
      </c>
      <c r="B20" s="51">
        <v>500</v>
      </c>
      <c r="C20" s="45"/>
      <c r="D20" s="45"/>
      <c r="E20" s="46"/>
      <c r="F20" s="45"/>
      <c r="G20" s="45"/>
      <c r="H20" s="45"/>
      <c r="I20" s="45"/>
      <c r="J20" s="45"/>
    </row>
    <row r="21" spans="1:10" s="47" customFormat="1" ht="15.75" x14ac:dyDescent="0.25">
      <c r="A21" s="50" t="s">
        <v>113</v>
      </c>
      <c r="B21" s="51"/>
      <c r="C21" s="45"/>
      <c r="D21" s="45"/>
      <c r="E21" s="46"/>
      <c r="F21" s="45"/>
      <c r="G21" s="45"/>
      <c r="H21" s="45"/>
      <c r="I21" s="45"/>
      <c r="J21" s="45"/>
    </row>
    <row r="22" spans="1:10" s="47" customFormat="1" ht="15.75" x14ac:dyDescent="0.25">
      <c r="A22" s="50" t="s">
        <v>114</v>
      </c>
      <c r="B22" s="51"/>
      <c r="C22" s="45"/>
      <c r="D22" s="45"/>
      <c r="E22" s="46"/>
      <c r="F22" s="45"/>
      <c r="G22" s="45"/>
      <c r="H22" s="45"/>
      <c r="I22" s="45"/>
      <c r="J22" s="45"/>
    </row>
    <row r="23" spans="1:10" s="47" customFormat="1" ht="15.75" x14ac:dyDescent="0.25">
      <c r="A23" s="50" t="s">
        <v>110</v>
      </c>
      <c r="B23" s="51"/>
      <c r="C23" s="45"/>
      <c r="D23" s="45"/>
      <c r="E23" s="46"/>
      <c r="F23" s="45"/>
      <c r="G23" s="45"/>
      <c r="H23" s="45"/>
      <c r="I23" s="45"/>
      <c r="J23" s="45"/>
    </row>
    <row r="24" spans="1:10" s="47" customFormat="1" ht="31.5" x14ac:dyDescent="0.25">
      <c r="A24" s="52" t="s">
        <v>115</v>
      </c>
      <c r="B24" s="63">
        <f>B25+B26+B27+B28+B29+B30+B31+B32</f>
        <v>0</v>
      </c>
      <c r="C24" s="45"/>
      <c r="D24" s="45"/>
      <c r="E24" s="46"/>
      <c r="F24" s="45"/>
      <c r="G24" s="45"/>
      <c r="H24" s="45"/>
      <c r="I24" s="45"/>
      <c r="J24" s="45"/>
    </row>
    <row r="25" spans="1:10" s="47" customFormat="1" ht="15.75" x14ac:dyDescent="0.25">
      <c r="A25" s="50" t="s">
        <v>116</v>
      </c>
      <c r="B25" s="51"/>
      <c r="C25" s="45"/>
      <c r="D25" s="45"/>
      <c r="E25" s="46"/>
      <c r="F25" s="45"/>
      <c r="G25" s="45"/>
      <c r="H25" s="45"/>
      <c r="I25" s="45"/>
      <c r="J25" s="45"/>
    </row>
    <row r="26" spans="1:10" s="47" customFormat="1" ht="15.75" x14ac:dyDescent="0.25">
      <c r="A26" s="50" t="s">
        <v>117</v>
      </c>
      <c r="B26" s="51"/>
      <c r="C26" s="45"/>
      <c r="D26" s="45"/>
      <c r="E26" s="46"/>
      <c r="F26" s="45"/>
      <c r="G26" s="45"/>
      <c r="H26" s="45"/>
      <c r="I26" s="45"/>
      <c r="J26" s="45"/>
    </row>
    <row r="27" spans="1:10" s="47" customFormat="1" ht="15.75" x14ac:dyDescent="0.25">
      <c r="A27" s="50" t="s">
        <v>118</v>
      </c>
      <c r="B27" s="51"/>
      <c r="C27" s="45"/>
      <c r="D27" s="45"/>
      <c r="E27" s="46"/>
      <c r="F27" s="45"/>
      <c r="G27" s="45"/>
      <c r="H27" s="45"/>
      <c r="I27" s="45"/>
      <c r="J27" s="45"/>
    </row>
    <row r="28" spans="1:10" s="47" customFormat="1" ht="15.75" x14ac:dyDescent="0.25">
      <c r="A28" s="50" t="s">
        <v>119</v>
      </c>
      <c r="B28" s="51"/>
      <c r="C28" s="45"/>
      <c r="D28" s="45"/>
      <c r="E28" s="46"/>
      <c r="F28" s="45"/>
      <c r="G28" s="45"/>
      <c r="H28" s="45"/>
      <c r="I28" s="45"/>
      <c r="J28" s="45"/>
    </row>
    <row r="29" spans="1:10" s="47" customFormat="1" ht="15.75" x14ac:dyDescent="0.25">
      <c r="A29" s="50" t="s">
        <v>120</v>
      </c>
      <c r="B29" s="51"/>
      <c r="C29" s="45"/>
      <c r="D29" s="45"/>
      <c r="E29" s="46"/>
      <c r="F29" s="45"/>
      <c r="G29" s="45"/>
      <c r="H29" s="45"/>
      <c r="I29" s="45"/>
      <c r="J29" s="45"/>
    </row>
    <row r="30" spans="1:10" s="47" customFormat="1" ht="15.75" x14ac:dyDescent="0.25">
      <c r="A30" s="50" t="s">
        <v>121</v>
      </c>
      <c r="B30" s="51"/>
      <c r="C30" s="45"/>
      <c r="D30" s="45"/>
      <c r="E30" s="46"/>
      <c r="F30" s="45"/>
      <c r="G30" s="45"/>
      <c r="H30" s="45"/>
      <c r="I30" s="45"/>
      <c r="J30" s="45"/>
    </row>
    <row r="31" spans="1:10" s="47" customFormat="1" ht="15.75" x14ac:dyDescent="0.25">
      <c r="A31" s="50" t="s">
        <v>122</v>
      </c>
      <c r="B31" s="51"/>
      <c r="C31" s="45"/>
      <c r="D31" s="45"/>
      <c r="E31" s="46"/>
      <c r="F31" s="45"/>
      <c r="G31" s="45"/>
      <c r="H31" s="45"/>
      <c r="I31" s="45"/>
      <c r="J31" s="45"/>
    </row>
    <row r="32" spans="1:10" s="47" customFormat="1" ht="15.75" x14ac:dyDescent="0.25">
      <c r="A32" s="50" t="s">
        <v>110</v>
      </c>
      <c r="B32" s="51"/>
      <c r="C32" s="45"/>
      <c r="D32" s="45"/>
      <c r="E32" s="46"/>
      <c r="F32" s="45"/>
      <c r="G32" s="45"/>
      <c r="H32" s="45"/>
      <c r="I32" s="45"/>
      <c r="J32" s="45"/>
    </row>
    <row r="33" spans="1:10" s="47" customFormat="1" ht="80.45" customHeight="1" x14ac:dyDescent="0.25">
      <c r="A33" s="53" t="s">
        <v>123</v>
      </c>
      <c r="B33" s="51">
        <f>B34+B35+B36</f>
        <v>0</v>
      </c>
      <c r="C33" s="45"/>
      <c r="D33" s="45"/>
      <c r="E33" s="46"/>
      <c r="F33" s="45"/>
      <c r="G33" s="45"/>
      <c r="H33" s="45"/>
      <c r="I33" s="45"/>
      <c r="J33" s="45"/>
    </row>
    <row r="34" spans="1:10" s="118" customFormat="1" ht="47.25" x14ac:dyDescent="0.25">
      <c r="A34" s="55" t="s">
        <v>124</v>
      </c>
      <c r="B34" s="115"/>
      <c r="C34" s="116"/>
      <c r="D34" s="116"/>
      <c r="E34" s="117"/>
      <c r="F34" s="116"/>
      <c r="G34" s="116"/>
      <c r="H34" s="116"/>
      <c r="I34" s="116"/>
      <c r="J34" s="116"/>
    </row>
    <row r="35" spans="1:10" s="118" customFormat="1" ht="31.5" x14ac:dyDescent="0.25">
      <c r="A35" s="55" t="s">
        <v>125</v>
      </c>
      <c r="B35" s="115"/>
      <c r="C35" s="116"/>
      <c r="D35" s="116"/>
      <c r="E35" s="117"/>
      <c r="F35" s="116"/>
      <c r="G35" s="116"/>
      <c r="H35" s="116"/>
      <c r="I35" s="116"/>
      <c r="J35" s="116"/>
    </row>
    <row r="36" spans="1:10" s="118" customFormat="1" ht="31.5" x14ac:dyDescent="0.25">
      <c r="A36" s="55" t="s">
        <v>126</v>
      </c>
      <c r="B36" s="115"/>
      <c r="C36" s="116"/>
      <c r="D36" s="116"/>
      <c r="E36" s="117"/>
      <c r="F36" s="116"/>
      <c r="G36" s="116"/>
      <c r="H36" s="116"/>
      <c r="I36" s="116"/>
      <c r="J36" s="116"/>
    </row>
    <row r="37" spans="1:10" s="47" customFormat="1" ht="46.15" customHeight="1" x14ac:dyDescent="0.25">
      <c r="A37" s="53" t="s">
        <v>127</v>
      </c>
      <c r="B37" s="56">
        <f>SUM(B38:B48)</f>
        <v>0</v>
      </c>
      <c r="C37" s="45"/>
      <c r="D37" s="45"/>
      <c r="E37" s="46"/>
      <c r="F37" s="45"/>
      <c r="G37" s="45"/>
      <c r="H37" s="45"/>
      <c r="I37" s="45"/>
      <c r="J37" s="45"/>
    </row>
    <row r="38" spans="1:10" s="47" customFormat="1" ht="31.15" customHeight="1" x14ac:dyDescent="0.25">
      <c r="A38" s="57" t="s">
        <v>128</v>
      </c>
      <c r="B38" s="56"/>
      <c r="C38" s="45"/>
      <c r="D38" s="45"/>
      <c r="E38" s="46"/>
      <c r="F38" s="45"/>
      <c r="G38" s="45"/>
      <c r="H38" s="45"/>
      <c r="I38" s="45"/>
      <c r="J38" s="45"/>
    </row>
    <row r="39" spans="1:10" s="47" customFormat="1" ht="31.9" customHeight="1" x14ac:dyDescent="0.25">
      <c r="A39" s="57" t="s">
        <v>129</v>
      </c>
      <c r="B39" s="56"/>
      <c r="C39" s="45"/>
      <c r="D39" s="45"/>
      <c r="E39" s="46"/>
      <c r="F39" s="45"/>
      <c r="G39" s="45"/>
      <c r="H39" s="45"/>
      <c r="I39" s="45"/>
      <c r="J39" s="45"/>
    </row>
    <row r="40" spans="1:10" s="47" customFormat="1" ht="30.6" customHeight="1" x14ac:dyDescent="0.25">
      <c r="A40" s="57" t="s">
        <v>130</v>
      </c>
      <c r="B40" s="56"/>
      <c r="C40" s="45"/>
      <c r="D40" s="45"/>
      <c r="E40" s="46"/>
      <c r="F40" s="45"/>
      <c r="G40" s="45"/>
      <c r="H40" s="45"/>
      <c r="I40" s="45"/>
      <c r="J40" s="45"/>
    </row>
    <row r="41" spans="1:10" s="47" customFormat="1" ht="30" customHeight="1" x14ac:dyDescent="0.25">
      <c r="A41" s="57" t="s">
        <v>131</v>
      </c>
      <c r="B41" s="56"/>
      <c r="C41" s="45"/>
      <c r="D41" s="45"/>
      <c r="E41" s="46"/>
      <c r="F41" s="45"/>
      <c r="G41" s="45"/>
      <c r="H41" s="45"/>
      <c r="I41" s="45"/>
      <c r="J41" s="45"/>
    </row>
    <row r="42" spans="1:10" s="47" customFormat="1" ht="16.149999999999999" customHeight="1" x14ac:dyDescent="0.25">
      <c r="A42" s="57" t="s">
        <v>132</v>
      </c>
      <c r="B42" s="56"/>
      <c r="C42" s="45"/>
      <c r="D42" s="45"/>
      <c r="E42" s="46"/>
      <c r="F42" s="45"/>
      <c r="G42" s="45"/>
      <c r="H42" s="45"/>
      <c r="I42" s="45"/>
      <c r="J42" s="45"/>
    </row>
    <row r="43" spans="1:10" s="47" customFormat="1" ht="35.450000000000003" customHeight="1" x14ac:dyDescent="0.25">
      <c r="A43" s="57" t="s">
        <v>133</v>
      </c>
      <c r="B43" s="56"/>
      <c r="C43" s="45"/>
      <c r="D43" s="45"/>
      <c r="E43" s="46"/>
      <c r="F43" s="45"/>
      <c r="G43" s="45"/>
      <c r="H43" s="45"/>
      <c r="I43" s="45"/>
      <c r="J43" s="45"/>
    </row>
    <row r="44" spans="1:10" s="47" customFormat="1" ht="44.45" customHeight="1" x14ac:dyDescent="0.25">
      <c r="A44" s="57" t="s">
        <v>134</v>
      </c>
      <c r="B44" s="56"/>
      <c r="C44" s="45"/>
      <c r="D44" s="45"/>
      <c r="E44" s="46"/>
      <c r="F44" s="45"/>
      <c r="G44" s="45"/>
      <c r="H44" s="45"/>
      <c r="I44" s="45"/>
      <c r="J44" s="45"/>
    </row>
    <row r="45" spans="1:10" s="47" customFormat="1" ht="30.6" customHeight="1" x14ac:dyDescent="0.25">
      <c r="A45" s="57" t="s">
        <v>135</v>
      </c>
      <c r="B45" s="56"/>
      <c r="C45" s="45"/>
      <c r="D45" s="45"/>
      <c r="E45" s="46"/>
      <c r="F45" s="45"/>
      <c r="G45" s="45"/>
      <c r="H45" s="45"/>
      <c r="I45" s="45"/>
      <c r="J45" s="45"/>
    </row>
    <row r="46" spans="1:10" s="47" customFormat="1" ht="49.5" customHeight="1" x14ac:dyDescent="0.25">
      <c r="A46" s="57" t="s">
        <v>136</v>
      </c>
      <c r="B46" s="56"/>
      <c r="C46" s="45"/>
      <c r="D46" s="45"/>
      <c r="E46" s="46"/>
      <c r="F46" s="45"/>
      <c r="G46" s="45"/>
      <c r="H46" s="45"/>
      <c r="I46" s="45"/>
      <c r="J46" s="45"/>
    </row>
    <row r="47" spans="1:10" s="47" customFormat="1" ht="48.6" customHeight="1" x14ac:dyDescent="0.25">
      <c r="A47" s="58" t="s">
        <v>137</v>
      </c>
      <c r="B47" s="56"/>
      <c r="C47" s="45"/>
      <c r="D47" s="45"/>
      <c r="E47" s="46"/>
      <c r="F47" s="45"/>
      <c r="G47" s="45"/>
      <c r="H47" s="45"/>
      <c r="I47" s="45"/>
      <c r="J47" s="45"/>
    </row>
    <row r="48" spans="1:10" s="47" customFormat="1" ht="19.899999999999999" customHeight="1" x14ac:dyDescent="0.25">
      <c r="A48" s="58" t="s">
        <v>110</v>
      </c>
      <c r="B48" s="56"/>
      <c r="C48" s="45"/>
      <c r="D48" s="45"/>
      <c r="E48" s="46"/>
      <c r="F48" s="45"/>
      <c r="G48" s="45"/>
      <c r="H48" s="45"/>
      <c r="I48" s="45"/>
      <c r="J48" s="45"/>
    </row>
    <row r="49" spans="1:10" s="47" customFormat="1" ht="30" customHeight="1" x14ac:dyDescent="0.25">
      <c r="A49" s="50" t="s">
        <v>138</v>
      </c>
      <c r="B49" s="51"/>
      <c r="C49" s="59"/>
      <c r="D49" s="59"/>
      <c r="E49" s="46"/>
      <c r="F49" s="45"/>
      <c r="G49" s="45"/>
      <c r="H49" s="45"/>
      <c r="I49" s="45"/>
      <c r="J49" s="45"/>
    </row>
    <row r="50" spans="1:10" s="47" customFormat="1" ht="16.899999999999999" customHeight="1" x14ac:dyDescent="0.25">
      <c r="A50" s="250" t="s">
        <v>139</v>
      </c>
      <c r="B50" s="251"/>
      <c r="C50" s="45"/>
      <c r="D50" s="45"/>
      <c r="E50" s="46"/>
      <c r="F50" s="45"/>
      <c r="G50" s="45"/>
      <c r="H50" s="45"/>
      <c r="I50" s="45"/>
      <c r="J50" s="45"/>
    </row>
    <row r="51" spans="1:10" s="47" customFormat="1" ht="13.9" customHeight="1" x14ac:dyDescent="0.25">
      <c r="A51" s="50" t="s">
        <v>140</v>
      </c>
      <c r="B51" s="51"/>
      <c r="C51" s="59"/>
      <c r="D51" s="59"/>
      <c r="E51" s="46"/>
      <c r="F51" s="45"/>
      <c r="G51" s="45"/>
      <c r="H51" s="45"/>
      <c r="I51" s="45"/>
      <c r="J51" s="45"/>
    </row>
    <row r="52" spans="1:10" s="47" customFormat="1" ht="15.6" customHeight="1" x14ac:dyDescent="0.25">
      <c r="A52" s="50" t="s">
        <v>141</v>
      </c>
      <c r="B52" s="51"/>
      <c r="C52" s="59"/>
      <c r="D52" s="59"/>
      <c r="E52" s="46"/>
      <c r="F52" s="45"/>
      <c r="G52" s="45"/>
      <c r="H52" s="45"/>
      <c r="I52" s="45"/>
      <c r="J52" s="45"/>
    </row>
    <row r="53" spans="1:10" s="47" customFormat="1" ht="15.6" customHeight="1" x14ac:dyDescent="0.25">
      <c r="A53" s="60" t="s">
        <v>142</v>
      </c>
      <c r="B53" s="51"/>
      <c r="C53" s="59"/>
      <c r="D53" s="59"/>
      <c r="E53" s="46"/>
      <c r="F53" s="45"/>
      <c r="G53" s="45"/>
      <c r="H53" s="45"/>
      <c r="I53" s="45"/>
      <c r="J53" s="45"/>
    </row>
    <row r="54" spans="1:10" s="47" customFormat="1" ht="26.45" customHeight="1" x14ac:dyDescent="0.25">
      <c r="A54" s="50" t="s">
        <v>143</v>
      </c>
      <c r="B54" s="51"/>
      <c r="C54" s="59"/>
      <c r="D54" s="59"/>
      <c r="E54" s="46"/>
      <c r="F54" s="45"/>
      <c r="G54" s="45"/>
      <c r="H54" s="45"/>
      <c r="I54" s="45"/>
      <c r="J54" s="45"/>
    </row>
    <row r="55" spans="1:10" s="47" customFormat="1" ht="15" customHeight="1" x14ac:dyDescent="0.25">
      <c r="A55" s="50" t="s">
        <v>144</v>
      </c>
      <c r="B55" s="51"/>
      <c r="C55" s="59"/>
      <c r="D55" s="59"/>
      <c r="E55" s="46"/>
      <c r="F55" s="45"/>
      <c r="G55" s="45"/>
      <c r="H55" s="45"/>
      <c r="I55" s="45"/>
      <c r="J55" s="45"/>
    </row>
    <row r="56" spans="1:10" s="47" customFormat="1" ht="15" customHeight="1" x14ac:dyDescent="0.25">
      <c r="A56" s="50" t="s">
        <v>145</v>
      </c>
      <c r="B56" s="51"/>
      <c r="C56" s="59"/>
      <c r="D56" s="59"/>
      <c r="E56" s="46"/>
      <c r="F56" s="45"/>
      <c r="G56" s="45"/>
      <c r="H56" s="45"/>
      <c r="I56" s="45"/>
      <c r="J56" s="45"/>
    </row>
    <row r="57" spans="1:10" s="47" customFormat="1" ht="34.5" customHeight="1" x14ac:dyDescent="0.25">
      <c r="A57" s="61" t="s">
        <v>146</v>
      </c>
      <c r="B57" s="51"/>
      <c r="C57" s="59"/>
      <c r="D57" s="59"/>
      <c r="E57" s="46"/>
      <c r="F57" s="45"/>
      <c r="G57" s="45"/>
      <c r="H57" s="45"/>
      <c r="I57" s="45"/>
      <c r="J57" s="45"/>
    </row>
    <row r="58" spans="1:10" s="47" customFormat="1" ht="37.5" customHeight="1" x14ac:dyDescent="0.25">
      <c r="A58" s="61" t="s">
        <v>147</v>
      </c>
      <c r="B58" s="51"/>
      <c r="C58" s="59"/>
      <c r="D58" s="59"/>
      <c r="E58" s="46"/>
      <c r="F58" s="45"/>
      <c r="G58" s="45"/>
      <c r="H58" s="45"/>
      <c r="I58" s="45"/>
      <c r="J58" s="45"/>
    </row>
    <row r="59" spans="1:10" s="47" customFormat="1" ht="15" customHeight="1" x14ac:dyDescent="0.25">
      <c r="A59" s="50" t="s">
        <v>148</v>
      </c>
      <c r="B59" s="51"/>
      <c r="C59" s="59"/>
      <c r="D59" s="59"/>
      <c r="E59" s="46"/>
      <c r="F59" s="45"/>
      <c r="G59" s="45"/>
      <c r="H59" s="45"/>
      <c r="I59" s="45"/>
      <c r="J59" s="45"/>
    </row>
    <row r="60" spans="1:10" s="47" customFormat="1" ht="30.6" customHeight="1" x14ac:dyDescent="0.25">
      <c r="A60" s="50" t="s">
        <v>149</v>
      </c>
      <c r="B60" s="51"/>
      <c r="C60" s="59"/>
      <c r="D60" s="59"/>
      <c r="E60" s="46"/>
      <c r="F60" s="45"/>
      <c r="G60" s="45"/>
      <c r="H60" s="45"/>
      <c r="I60" s="45"/>
      <c r="J60" s="45"/>
    </row>
    <row r="61" spans="1:10" s="47" customFormat="1" ht="19.149999999999999" customHeight="1" x14ac:dyDescent="0.25">
      <c r="A61" s="62" t="s">
        <v>150</v>
      </c>
      <c r="B61" s="63">
        <f>B62+B63</f>
        <v>0</v>
      </c>
      <c r="C61" s="59"/>
      <c r="D61" s="59"/>
      <c r="E61" s="46"/>
      <c r="F61" s="45"/>
      <c r="G61" s="45"/>
      <c r="H61" s="45"/>
      <c r="I61" s="45"/>
      <c r="J61" s="45"/>
    </row>
    <row r="62" spans="1:10" s="47" customFormat="1" ht="19.149999999999999" customHeight="1" x14ac:dyDescent="0.25">
      <c r="A62" s="50" t="s">
        <v>151</v>
      </c>
      <c r="B62" s="51"/>
      <c r="C62" s="59"/>
      <c r="D62" s="59"/>
      <c r="E62" s="46"/>
      <c r="F62" s="45"/>
      <c r="G62" s="45"/>
      <c r="H62" s="45"/>
      <c r="I62" s="45"/>
      <c r="J62" s="45"/>
    </row>
    <row r="63" spans="1:10" s="47" customFormat="1" ht="19.149999999999999" customHeight="1" x14ac:dyDescent="0.25">
      <c r="A63" s="50" t="s">
        <v>152</v>
      </c>
      <c r="B63" s="51"/>
      <c r="C63" s="59"/>
      <c r="D63" s="59"/>
      <c r="E63" s="46"/>
      <c r="F63" s="45"/>
      <c r="G63" s="45"/>
      <c r="H63" s="45"/>
      <c r="I63" s="45"/>
      <c r="J63" s="45"/>
    </row>
    <row r="64" spans="1:10" s="47" customFormat="1" ht="30.6" customHeight="1" x14ac:dyDescent="0.25">
      <c r="A64" s="50" t="s">
        <v>153</v>
      </c>
      <c r="B64" s="51"/>
      <c r="C64" s="59"/>
      <c r="D64" s="59"/>
      <c r="E64" s="46"/>
      <c r="F64" s="45"/>
      <c r="G64" s="45"/>
      <c r="H64" s="45"/>
      <c r="I64" s="45"/>
      <c r="J64" s="45"/>
    </row>
    <row r="65" spans="1:10" s="47" customFormat="1" ht="28.9" customHeight="1" x14ac:dyDescent="0.25">
      <c r="A65" s="52" t="s">
        <v>154</v>
      </c>
      <c r="B65" s="63">
        <f>B66+B67</f>
        <v>0</v>
      </c>
      <c r="C65" s="59"/>
      <c r="D65" s="59"/>
      <c r="E65" s="46"/>
      <c r="F65" s="45"/>
      <c r="G65" s="45"/>
      <c r="H65" s="45"/>
      <c r="I65" s="45"/>
      <c r="J65" s="45"/>
    </row>
    <row r="66" spans="1:10" s="47" customFormat="1" ht="16.899999999999999" customHeight="1" x14ac:dyDescent="0.25">
      <c r="A66" s="50" t="s">
        <v>155</v>
      </c>
      <c r="B66" s="51"/>
      <c r="C66" s="59"/>
      <c r="D66" s="59"/>
      <c r="E66" s="46"/>
      <c r="F66" s="45"/>
      <c r="G66" s="45"/>
      <c r="H66" s="45"/>
      <c r="I66" s="45"/>
      <c r="J66" s="45"/>
    </row>
    <row r="67" spans="1:10" s="47" customFormat="1" ht="17.45" customHeight="1" x14ac:dyDescent="0.25">
      <c r="A67" s="64" t="s">
        <v>156</v>
      </c>
      <c r="B67" s="51"/>
      <c r="C67" s="59"/>
      <c r="D67" s="59"/>
      <c r="E67" s="46"/>
      <c r="F67" s="45"/>
      <c r="G67" s="45"/>
      <c r="H67" s="45"/>
      <c r="I67" s="45"/>
      <c r="J67" s="45"/>
    </row>
    <row r="68" spans="1:10" s="47" customFormat="1" ht="46.15" customHeight="1" x14ac:dyDescent="0.25">
      <c r="A68" s="65" t="s">
        <v>157</v>
      </c>
      <c r="B68" s="51"/>
      <c r="C68" s="59"/>
      <c r="D68" s="59"/>
      <c r="E68" s="46"/>
      <c r="F68" s="45"/>
      <c r="G68" s="45"/>
      <c r="H68" s="45"/>
      <c r="I68" s="45"/>
      <c r="J68" s="45"/>
    </row>
    <row r="69" spans="1:10" s="47" customFormat="1" ht="14.45" customHeight="1" x14ac:dyDescent="0.25">
      <c r="A69" s="252" t="s">
        <v>158</v>
      </c>
      <c r="B69" s="253"/>
      <c r="C69" s="59"/>
      <c r="D69" s="59"/>
      <c r="E69" s="46"/>
      <c r="F69" s="45"/>
      <c r="G69" s="45"/>
      <c r="H69" s="45"/>
      <c r="I69" s="45"/>
      <c r="J69" s="45"/>
    </row>
    <row r="70" spans="1:10" s="47" customFormat="1" ht="126.6" customHeight="1" x14ac:dyDescent="0.25">
      <c r="A70" s="60" t="s">
        <v>159</v>
      </c>
      <c r="B70" s="51"/>
      <c r="C70" s="45"/>
      <c r="D70" s="45"/>
      <c r="E70" s="46"/>
      <c r="F70" s="45"/>
      <c r="G70" s="45"/>
      <c r="H70" s="45"/>
      <c r="I70" s="45"/>
      <c r="J70" s="45"/>
    </row>
    <row r="71" spans="1:10" s="47" customFormat="1" ht="49.15" customHeight="1" x14ac:dyDescent="0.25">
      <c r="A71" s="60" t="s">
        <v>160</v>
      </c>
      <c r="B71" s="51"/>
      <c r="C71" s="45"/>
      <c r="D71" s="45"/>
      <c r="E71" s="46"/>
      <c r="F71" s="45"/>
      <c r="G71" s="45"/>
      <c r="H71" s="45"/>
      <c r="I71" s="45"/>
      <c r="J71" s="45"/>
    </row>
    <row r="72" spans="1:10" s="47" customFormat="1" ht="19.149999999999999" customHeight="1" x14ac:dyDescent="0.25">
      <c r="A72" s="254" t="s">
        <v>161</v>
      </c>
      <c r="B72" s="255"/>
      <c r="C72" s="45"/>
      <c r="D72" s="45"/>
      <c r="E72" s="46"/>
      <c r="F72" s="45"/>
      <c r="G72" s="45"/>
      <c r="H72" s="45"/>
      <c r="I72" s="45"/>
      <c r="J72" s="45"/>
    </row>
    <row r="73" spans="1:10" s="47" customFormat="1" ht="17.649999999999999" customHeight="1" x14ac:dyDescent="0.25">
      <c r="A73" s="256" t="s">
        <v>102</v>
      </c>
      <c r="B73" s="257"/>
      <c r="C73" s="45"/>
      <c r="D73" s="45"/>
      <c r="E73" s="46"/>
      <c r="F73" s="45"/>
      <c r="G73" s="45"/>
      <c r="H73" s="45"/>
      <c r="I73" s="45"/>
      <c r="J73" s="45"/>
    </row>
    <row r="74" spans="1:10" s="47" customFormat="1" ht="12" customHeight="1" x14ac:dyDescent="0.25">
      <c r="A74" s="60" t="s">
        <v>162</v>
      </c>
      <c r="B74" s="51"/>
      <c r="C74" s="45"/>
      <c r="D74" s="45"/>
      <c r="E74" s="46"/>
      <c r="F74" s="45"/>
      <c r="G74" s="45"/>
      <c r="H74" s="45"/>
      <c r="I74" s="45"/>
      <c r="J74" s="45"/>
    </row>
    <row r="75" spans="1:10" s="47" customFormat="1" ht="15.75" thickBot="1" x14ac:dyDescent="0.3">
      <c r="A75" s="66" t="s">
        <v>163</v>
      </c>
      <c r="B75" s="67"/>
      <c r="C75" s="45"/>
      <c r="D75" s="45"/>
      <c r="E75" s="46"/>
      <c r="F75" s="45"/>
      <c r="G75" s="45"/>
      <c r="H75" s="45"/>
      <c r="I75" s="45"/>
      <c r="J75" s="45"/>
    </row>
  </sheetData>
  <mergeCells count="11">
    <mergeCell ref="A9:B9"/>
    <mergeCell ref="A50:B50"/>
    <mergeCell ref="A69:B69"/>
    <mergeCell ref="A72:B72"/>
    <mergeCell ref="A73:B73"/>
    <mergeCell ref="A8:B8"/>
    <mergeCell ref="A2:B3"/>
    <mergeCell ref="A4:B4"/>
    <mergeCell ref="A5:A6"/>
    <mergeCell ref="B5:B6"/>
    <mergeCell ref="A7:B7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J75"/>
  <sheetViews>
    <sheetView workbookViewId="0">
      <selection activeCell="A65" sqref="A65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219" t="s">
        <v>97</v>
      </c>
      <c r="B2" s="219"/>
    </row>
    <row r="3" spans="1:10" ht="26.45" customHeight="1" x14ac:dyDescent="0.25">
      <c r="A3" s="219"/>
      <c r="B3" s="219"/>
    </row>
    <row r="4" spans="1:10" ht="24" customHeight="1" thickBot="1" x14ac:dyDescent="0.3">
      <c r="A4" s="264" t="s">
        <v>170</v>
      </c>
      <c r="B4" s="264"/>
    </row>
    <row r="5" spans="1:10" ht="24" customHeight="1" x14ac:dyDescent="0.25">
      <c r="A5" s="259" t="s">
        <v>99</v>
      </c>
      <c r="B5" s="265" t="s">
        <v>100</v>
      </c>
    </row>
    <row r="6" spans="1:10" ht="37.9" customHeight="1" x14ac:dyDescent="0.25">
      <c r="A6" s="260"/>
      <c r="B6" s="266"/>
    </row>
    <row r="7" spans="1:10" s="47" customFormat="1" ht="16.5" customHeight="1" x14ac:dyDescent="0.25">
      <c r="A7" s="256" t="s">
        <v>101</v>
      </c>
      <c r="B7" s="257"/>
      <c r="C7" s="45"/>
      <c r="D7" s="45"/>
      <c r="E7" s="46"/>
      <c r="F7" s="45"/>
      <c r="G7" s="45"/>
      <c r="H7" s="45"/>
      <c r="I7" s="45"/>
      <c r="J7" s="45"/>
    </row>
    <row r="8" spans="1:10" s="47" customFormat="1" ht="16.5" customHeight="1" x14ac:dyDescent="0.25">
      <c r="A8" s="256" t="s">
        <v>102</v>
      </c>
      <c r="B8" s="257"/>
      <c r="C8" s="45"/>
      <c r="D8" s="45"/>
      <c r="E8" s="46"/>
      <c r="F8" s="45"/>
      <c r="G8" s="45"/>
      <c r="H8" s="45"/>
      <c r="I8" s="45"/>
      <c r="J8" s="45"/>
    </row>
    <row r="9" spans="1:10" s="47" customFormat="1" ht="28.9" customHeight="1" x14ac:dyDescent="0.25">
      <c r="A9" s="260" t="s">
        <v>103</v>
      </c>
      <c r="B9" s="263"/>
      <c r="C9" s="45"/>
      <c r="D9" s="45"/>
      <c r="E9" s="46"/>
      <c r="F9" s="45"/>
      <c r="G9" s="45"/>
      <c r="H9" s="45"/>
      <c r="I9" s="45"/>
      <c r="J9" s="45"/>
    </row>
    <row r="10" spans="1:10" s="47" customFormat="1" ht="16.5" customHeight="1" x14ac:dyDescent="0.25">
      <c r="A10" s="48" t="s">
        <v>104</v>
      </c>
      <c r="B10" s="49">
        <f>B11+B12+B13+B14</f>
        <v>18202</v>
      </c>
      <c r="C10" s="45"/>
      <c r="D10" s="45"/>
      <c r="E10" s="46"/>
      <c r="F10" s="45"/>
      <c r="G10" s="45"/>
      <c r="H10" s="45"/>
      <c r="I10" s="45"/>
      <c r="J10" s="45"/>
    </row>
    <row r="11" spans="1:10" s="47" customFormat="1" ht="19.149999999999999" customHeight="1" x14ac:dyDescent="0.25">
      <c r="A11" s="50" t="s">
        <v>105</v>
      </c>
      <c r="B11" s="51">
        <v>3394</v>
      </c>
      <c r="C11" s="45"/>
      <c r="D11" s="45"/>
      <c r="E11" s="46"/>
      <c r="F11" s="45"/>
      <c r="G11" s="45"/>
      <c r="H11" s="45"/>
      <c r="I11" s="45"/>
      <c r="J11" s="45"/>
    </row>
    <row r="12" spans="1:10" s="47" customFormat="1" ht="15.75" x14ac:dyDescent="0.25">
      <c r="A12" s="50" t="s">
        <v>106</v>
      </c>
      <c r="B12" s="51">
        <v>1798</v>
      </c>
      <c r="C12" s="45"/>
      <c r="D12" s="45"/>
      <c r="E12" s="46"/>
      <c r="F12" s="45"/>
      <c r="G12" s="45"/>
      <c r="H12" s="45"/>
      <c r="I12" s="45"/>
      <c r="J12" s="45"/>
    </row>
    <row r="13" spans="1:10" s="47" customFormat="1" ht="15.75" x14ac:dyDescent="0.25">
      <c r="A13" s="50" t="s">
        <v>107</v>
      </c>
      <c r="B13" s="51">
        <v>10</v>
      </c>
      <c r="C13" s="45"/>
      <c r="D13" s="45"/>
      <c r="E13" s="46"/>
      <c r="F13" s="45"/>
      <c r="G13" s="45"/>
      <c r="H13" s="45"/>
      <c r="I13" s="45"/>
      <c r="J13" s="45"/>
    </row>
    <row r="14" spans="1:10" s="47" customFormat="1" ht="17.45" customHeight="1" x14ac:dyDescent="0.25">
      <c r="A14" s="50" t="s">
        <v>108</v>
      </c>
      <c r="B14" s="51">
        <v>13000</v>
      </c>
      <c r="C14" s="45"/>
      <c r="D14" s="45"/>
      <c r="E14" s="46"/>
      <c r="F14" s="45"/>
      <c r="G14" s="45"/>
      <c r="H14" s="45"/>
      <c r="I14" s="45"/>
      <c r="J14" s="45"/>
    </row>
    <row r="15" spans="1:10" s="47" customFormat="1" ht="15.75" x14ac:dyDescent="0.25">
      <c r="A15" s="48" t="s">
        <v>109</v>
      </c>
      <c r="B15" s="49">
        <f>B16+B17+B18</f>
        <v>3752</v>
      </c>
      <c r="C15" s="45"/>
      <c r="D15" s="45"/>
      <c r="E15" s="46"/>
      <c r="F15" s="45"/>
      <c r="G15" s="45"/>
      <c r="H15" s="45"/>
      <c r="I15" s="45"/>
      <c r="J15" s="45"/>
    </row>
    <row r="16" spans="1:10" s="47" customFormat="1" ht="15.75" x14ac:dyDescent="0.25">
      <c r="A16" s="50" t="s">
        <v>105</v>
      </c>
      <c r="B16" s="51">
        <v>3252</v>
      </c>
      <c r="C16" s="45"/>
      <c r="D16" s="45"/>
      <c r="E16" s="46"/>
      <c r="F16" s="45"/>
      <c r="G16" s="45"/>
      <c r="H16" s="45"/>
      <c r="I16" s="45"/>
      <c r="J16" s="45"/>
    </row>
    <row r="17" spans="1:10" s="47" customFormat="1" ht="15.75" x14ac:dyDescent="0.25">
      <c r="A17" s="50" t="s">
        <v>107</v>
      </c>
      <c r="B17" s="51">
        <v>500</v>
      </c>
      <c r="C17" s="45"/>
      <c r="D17" s="45"/>
      <c r="E17" s="46"/>
      <c r="F17" s="45"/>
      <c r="G17" s="45"/>
      <c r="H17" s="45"/>
      <c r="I17" s="45"/>
      <c r="J17" s="45"/>
    </row>
    <row r="18" spans="1:10" s="47" customFormat="1" ht="15.75" x14ac:dyDescent="0.25">
      <c r="A18" s="50" t="s">
        <v>110</v>
      </c>
      <c r="B18" s="51"/>
      <c r="C18" s="45"/>
      <c r="D18" s="45"/>
      <c r="E18" s="46"/>
      <c r="F18" s="45"/>
      <c r="G18" s="45"/>
      <c r="H18" s="45"/>
      <c r="I18" s="45"/>
      <c r="J18" s="45"/>
    </row>
    <row r="19" spans="1:10" s="47" customFormat="1" ht="13.9" customHeight="1" x14ac:dyDescent="0.25">
      <c r="A19" s="52" t="s">
        <v>111</v>
      </c>
      <c r="B19" s="63">
        <f>B20+B21+B22+B23</f>
        <v>0</v>
      </c>
      <c r="C19" s="45"/>
      <c r="D19" s="45"/>
      <c r="E19" s="46"/>
      <c r="F19" s="45"/>
      <c r="G19" s="45"/>
      <c r="H19" s="45"/>
      <c r="I19" s="45"/>
      <c r="J19" s="45"/>
    </row>
    <row r="20" spans="1:10" s="47" customFormat="1" ht="15.75" x14ac:dyDescent="0.25">
      <c r="A20" s="50" t="s">
        <v>112</v>
      </c>
      <c r="B20" s="51"/>
      <c r="C20" s="45"/>
      <c r="D20" s="45"/>
      <c r="E20" s="46"/>
      <c r="F20" s="45"/>
      <c r="G20" s="45"/>
      <c r="H20" s="45"/>
      <c r="I20" s="45"/>
      <c r="J20" s="45"/>
    </row>
    <row r="21" spans="1:10" s="47" customFormat="1" ht="15.75" x14ac:dyDescent="0.25">
      <c r="A21" s="50" t="s">
        <v>113</v>
      </c>
      <c r="B21" s="51"/>
      <c r="C21" s="45"/>
      <c r="D21" s="45"/>
      <c r="E21" s="46"/>
      <c r="F21" s="45"/>
      <c r="G21" s="45"/>
      <c r="H21" s="45"/>
      <c r="I21" s="45"/>
      <c r="J21" s="45"/>
    </row>
    <row r="22" spans="1:10" s="47" customFormat="1" ht="15.75" x14ac:dyDescent="0.25">
      <c r="A22" s="50" t="s">
        <v>114</v>
      </c>
      <c r="B22" s="51"/>
      <c r="C22" s="45"/>
      <c r="D22" s="45"/>
      <c r="E22" s="46"/>
      <c r="F22" s="45"/>
      <c r="G22" s="45"/>
      <c r="H22" s="45"/>
      <c r="I22" s="45"/>
      <c r="J22" s="45"/>
    </row>
    <row r="23" spans="1:10" s="47" customFormat="1" ht="15.75" x14ac:dyDescent="0.25">
      <c r="A23" s="50" t="s">
        <v>110</v>
      </c>
      <c r="B23" s="51"/>
      <c r="C23" s="45"/>
      <c r="D23" s="45"/>
      <c r="E23" s="46"/>
      <c r="F23" s="45"/>
      <c r="G23" s="45"/>
      <c r="H23" s="45"/>
      <c r="I23" s="45"/>
      <c r="J23" s="45"/>
    </row>
    <row r="24" spans="1:10" s="47" customFormat="1" ht="31.5" x14ac:dyDescent="0.25">
      <c r="A24" s="52" t="s">
        <v>115</v>
      </c>
      <c r="B24" s="63">
        <f>B25+B26+B27+B28+B29+B30+B31+B32</f>
        <v>0</v>
      </c>
      <c r="C24" s="45"/>
      <c r="D24" s="45"/>
      <c r="E24" s="46"/>
      <c r="F24" s="45"/>
      <c r="G24" s="45"/>
      <c r="H24" s="45"/>
      <c r="I24" s="45"/>
      <c r="J24" s="45"/>
    </row>
    <row r="25" spans="1:10" s="47" customFormat="1" ht="15.75" x14ac:dyDescent="0.25">
      <c r="A25" s="50" t="s">
        <v>116</v>
      </c>
      <c r="B25" s="51"/>
      <c r="C25" s="45"/>
      <c r="D25" s="45"/>
      <c r="E25" s="46"/>
      <c r="F25" s="45"/>
      <c r="G25" s="45"/>
      <c r="H25" s="45"/>
      <c r="I25" s="45"/>
      <c r="J25" s="45"/>
    </row>
    <row r="26" spans="1:10" s="47" customFormat="1" ht="15.75" x14ac:dyDescent="0.25">
      <c r="A26" s="50" t="s">
        <v>117</v>
      </c>
      <c r="B26" s="51"/>
      <c r="C26" s="45"/>
      <c r="D26" s="45"/>
      <c r="E26" s="46"/>
      <c r="F26" s="45"/>
      <c r="G26" s="45"/>
      <c r="H26" s="45"/>
      <c r="I26" s="45"/>
      <c r="J26" s="45"/>
    </row>
    <row r="27" spans="1:10" s="47" customFormat="1" ht="15.75" x14ac:dyDescent="0.25">
      <c r="A27" s="50" t="s">
        <v>118</v>
      </c>
      <c r="B27" s="51"/>
      <c r="C27" s="45"/>
      <c r="D27" s="45"/>
      <c r="E27" s="46"/>
      <c r="F27" s="45"/>
      <c r="G27" s="45"/>
      <c r="H27" s="45"/>
      <c r="I27" s="45"/>
      <c r="J27" s="45"/>
    </row>
    <row r="28" spans="1:10" s="47" customFormat="1" ht="15.75" x14ac:dyDescent="0.25">
      <c r="A28" s="50" t="s">
        <v>119</v>
      </c>
      <c r="B28" s="51"/>
      <c r="C28" s="45"/>
      <c r="D28" s="45"/>
      <c r="E28" s="46"/>
      <c r="F28" s="45"/>
      <c r="G28" s="45"/>
      <c r="H28" s="45"/>
      <c r="I28" s="45"/>
      <c r="J28" s="45"/>
    </row>
    <row r="29" spans="1:10" s="47" customFormat="1" ht="15.75" x14ac:dyDescent="0.25">
      <c r="A29" s="50" t="s">
        <v>120</v>
      </c>
      <c r="B29" s="51"/>
      <c r="C29" s="45"/>
      <c r="D29" s="45"/>
      <c r="E29" s="46"/>
      <c r="F29" s="45"/>
      <c r="G29" s="45"/>
      <c r="H29" s="45"/>
      <c r="I29" s="45"/>
      <c r="J29" s="45"/>
    </row>
    <row r="30" spans="1:10" s="47" customFormat="1" ht="15.75" x14ac:dyDescent="0.25">
      <c r="A30" s="50" t="s">
        <v>121</v>
      </c>
      <c r="B30" s="51"/>
      <c r="C30" s="45"/>
      <c r="D30" s="45"/>
      <c r="E30" s="46"/>
      <c r="F30" s="45"/>
      <c r="G30" s="45"/>
      <c r="H30" s="45"/>
      <c r="I30" s="45"/>
      <c r="J30" s="45"/>
    </row>
    <row r="31" spans="1:10" s="47" customFormat="1" ht="15.75" x14ac:dyDescent="0.25">
      <c r="A31" s="50" t="s">
        <v>122</v>
      </c>
      <c r="B31" s="51"/>
      <c r="C31" s="45"/>
      <c r="D31" s="45"/>
      <c r="E31" s="46"/>
      <c r="F31" s="45"/>
      <c r="G31" s="45"/>
      <c r="H31" s="45"/>
      <c r="I31" s="45"/>
      <c r="J31" s="45"/>
    </row>
    <row r="32" spans="1:10" s="47" customFormat="1" ht="15.75" x14ac:dyDescent="0.25">
      <c r="A32" s="50" t="s">
        <v>110</v>
      </c>
      <c r="B32" s="51"/>
      <c r="C32" s="45"/>
      <c r="D32" s="45"/>
      <c r="E32" s="46"/>
      <c r="F32" s="45"/>
      <c r="G32" s="45"/>
      <c r="H32" s="45"/>
      <c r="I32" s="45"/>
      <c r="J32" s="45"/>
    </row>
    <row r="33" spans="1:10" s="47" customFormat="1" ht="80.45" customHeight="1" x14ac:dyDescent="0.25">
      <c r="A33" s="53" t="s">
        <v>123</v>
      </c>
      <c r="B33" s="51">
        <f>B34+B35+B36</f>
        <v>0</v>
      </c>
      <c r="C33" s="45"/>
      <c r="D33" s="45"/>
      <c r="E33" s="46"/>
      <c r="F33" s="45"/>
      <c r="G33" s="45"/>
      <c r="H33" s="45"/>
      <c r="I33" s="45"/>
      <c r="J33" s="45"/>
    </row>
    <row r="34" spans="1:10" s="118" customFormat="1" ht="47.25" x14ac:dyDescent="0.25">
      <c r="A34" s="55" t="s">
        <v>124</v>
      </c>
      <c r="B34" s="115"/>
      <c r="C34" s="116"/>
      <c r="D34" s="116"/>
      <c r="E34" s="117"/>
      <c r="F34" s="116"/>
      <c r="G34" s="116"/>
      <c r="H34" s="116"/>
      <c r="I34" s="116"/>
      <c r="J34" s="116"/>
    </row>
    <row r="35" spans="1:10" s="118" customFormat="1" ht="31.5" x14ac:dyDescent="0.25">
      <c r="A35" s="55" t="s">
        <v>125</v>
      </c>
      <c r="B35" s="115"/>
      <c r="C35" s="116"/>
      <c r="D35" s="116"/>
      <c r="E35" s="117"/>
      <c r="F35" s="116"/>
      <c r="G35" s="116"/>
      <c r="H35" s="116"/>
      <c r="I35" s="116"/>
      <c r="J35" s="116"/>
    </row>
    <row r="36" spans="1:10" s="118" customFormat="1" ht="31.5" x14ac:dyDescent="0.25">
      <c r="A36" s="55" t="s">
        <v>126</v>
      </c>
      <c r="B36" s="115"/>
      <c r="C36" s="116"/>
      <c r="D36" s="116"/>
      <c r="E36" s="117"/>
      <c r="F36" s="116"/>
      <c r="G36" s="116"/>
      <c r="H36" s="116"/>
      <c r="I36" s="116"/>
      <c r="J36" s="116"/>
    </row>
    <row r="37" spans="1:10" s="47" customFormat="1" ht="46.15" customHeight="1" x14ac:dyDescent="0.25">
      <c r="A37" s="53" t="s">
        <v>127</v>
      </c>
      <c r="B37" s="56">
        <f>SUM(B38:B48)</f>
        <v>0</v>
      </c>
      <c r="C37" s="45"/>
      <c r="D37" s="45"/>
      <c r="E37" s="46"/>
      <c r="F37" s="45"/>
      <c r="G37" s="45"/>
      <c r="H37" s="45"/>
      <c r="I37" s="45"/>
      <c r="J37" s="45"/>
    </row>
    <row r="38" spans="1:10" s="47" customFormat="1" ht="31.15" customHeight="1" x14ac:dyDescent="0.25">
      <c r="A38" s="57" t="s">
        <v>128</v>
      </c>
      <c r="B38" s="56"/>
      <c r="C38" s="45"/>
      <c r="D38" s="45"/>
      <c r="E38" s="46"/>
      <c r="F38" s="45"/>
      <c r="G38" s="45"/>
      <c r="H38" s="45"/>
      <c r="I38" s="45"/>
      <c r="J38" s="45"/>
    </row>
    <row r="39" spans="1:10" s="47" customFormat="1" ht="31.9" customHeight="1" x14ac:dyDescent="0.25">
      <c r="A39" s="57" t="s">
        <v>129</v>
      </c>
      <c r="B39" s="56"/>
      <c r="C39" s="45"/>
      <c r="D39" s="45"/>
      <c r="E39" s="46"/>
      <c r="F39" s="45"/>
      <c r="G39" s="45"/>
      <c r="H39" s="45"/>
      <c r="I39" s="45"/>
      <c r="J39" s="45"/>
    </row>
    <row r="40" spans="1:10" s="47" customFormat="1" ht="30.6" customHeight="1" x14ac:dyDescent="0.25">
      <c r="A40" s="57" t="s">
        <v>130</v>
      </c>
      <c r="B40" s="56"/>
      <c r="C40" s="45"/>
      <c r="D40" s="45"/>
      <c r="E40" s="46"/>
      <c r="F40" s="45"/>
      <c r="G40" s="45"/>
      <c r="H40" s="45"/>
      <c r="I40" s="45"/>
      <c r="J40" s="45"/>
    </row>
    <row r="41" spans="1:10" s="47" customFormat="1" ht="30" customHeight="1" x14ac:dyDescent="0.25">
      <c r="A41" s="57" t="s">
        <v>131</v>
      </c>
      <c r="B41" s="56"/>
      <c r="C41" s="45"/>
      <c r="D41" s="45"/>
      <c r="E41" s="46"/>
      <c r="F41" s="45"/>
      <c r="G41" s="45"/>
      <c r="H41" s="45"/>
      <c r="I41" s="45"/>
      <c r="J41" s="45"/>
    </row>
    <row r="42" spans="1:10" s="47" customFormat="1" ht="16.149999999999999" customHeight="1" x14ac:dyDescent="0.25">
      <c r="A42" s="57" t="s">
        <v>132</v>
      </c>
      <c r="B42" s="56"/>
      <c r="C42" s="45"/>
      <c r="D42" s="45"/>
      <c r="E42" s="46"/>
      <c r="F42" s="45"/>
      <c r="G42" s="45"/>
      <c r="H42" s="45"/>
      <c r="I42" s="45"/>
      <c r="J42" s="45"/>
    </row>
    <row r="43" spans="1:10" s="47" customFormat="1" ht="35.450000000000003" customHeight="1" x14ac:dyDescent="0.25">
      <c r="A43" s="57" t="s">
        <v>133</v>
      </c>
      <c r="B43" s="56"/>
      <c r="C43" s="45"/>
      <c r="D43" s="45"/>
      <c r="E43" s="46"/>
      <c r="F43" s="45"/>
      <c r="G43" s="45"/>
      <c r="H43" s="45"/>
      <c r="I43" s="45"/>
      <c r="J43" s="45"/>
    </row>
    <row r="44" spans="1:10" s="47" customFormat="1" ht="44.45" customHeight="1" x14ac:dyDescent="0.25">
      <c r="A44" s="57" t="s">
        <v>134</v>
      </c>
      <c r="B44" s="56"/>
      <c r="C44" s="45"/>
      <c r="D44" s="45"/>
      <c r="E44" s="46"/>
      <c r="F44" s="45"/>
      <c r="G44" s="45"/>
      <c r="H44" s="45"/>
      <c r="I44" s="45"/>
      <c r="J44" s="45"/>
    </row>
    <row r="45" spans="1:10" s="47" customFormat="1" ht="30.6" customHeight="1" x14ac:dyDescent="0.25">
      <c r="A45" s="57" t="s">
        <v>135</v>
      </c>
      <c r="B45" s="56"/>
      <c r="C45" s="45"/>
      <c r="D45" s="45"/>
      <c r="E45" s="46"/>
      <c r="F45" s="45"/>
      <c r="G45" s="45"/>
      <c r="H45" s="45"/>
      <c r="I45" s="45"/>
      <c r="J45" s="45"/>
    </row>
    <row r="46" spans="1:10" s="47" customFormat="1" ht="49.5" customHeight="1" x14ac:dyDescent="0.25">
      <c r="A46" s="57" t="s">
        <v>136</v>
      </c>
      <c r="B46" s="56"/>
      <c r="C46" s="45"/>
      <c r="D46" s="45"/>
      <c r="E46" s="46"/>
      <c r="F46" s="45"/>
      <c r="G46" s="45"/>
      <c r="H46" s="45"/>
      <c r="I46" s="45"/>
      <c r="J46" s="45"/>
    </row>
    <row r="47" spans="1:10" s="47" customFormat="1" ht="48.6" customHeight="1" x14ac:dyDescent="0.25">
      <c r="A47" s="58" t="s">
        <v>137</v>
      </c>
      <c r="B47" s="56"/>
      <c r="C47" s="45"/>
      <c r="D47" s="45"/>
      <c r="E47" s="46"/>
      <c r="F47" s="45"/>
      <c r="G47" s="45"/>
      <c r="H47" s="45"/>
      <c r="I47" s="45"/>
      <c r="J47" s="45"/>
    </row>
    <row r="48" spans="1:10" s="47" customFormat="1" ht="19.899999999999999" customHeight="1" x14ac:dyDescent="0.25">
      <c r="A48" s="58" t="s">
        <v>110</v>
      </c>
      <c r="B48" s="56"/>
      <c r="C48" s="45"/>
      <c r="D48" s="45"/>
      <c r="E48" s="46"/>
      <c r="F48" s="45"/>
      <c r="G48" s="45"/>
      <c r="H48" s="45"/>
      <c r="I48" s="45"/>
      <c r="J48" s="45"/>
    </row>
    <row r="49" spans="1:10" s="47" customFormat="1" ht="30" customHeight="1" x14ac:dyDescent="0.25">
      <c r="A49" s="50" t="s">
        <v>138</v>
      </c>
      <c r="B49" s="51"/>
      <c r="C49" s="59"/>
      <c r="D49" s="59"/>
      <c r="E49" s="46"/>
      <c r="F49" s="45"/>
      <c r="G49" s="45"/>
      <c r="H49" s="45"/>
      <c r="I49" s="45"/>
      <c r="J49" s="45"/>
    </row>
    <row r="50" spans="1:10" s="47" customFormat="1" ht="16.899999999999999" customHeight="1" x14ac:dyDescent="0.25">
      <c r="A50" s="250" t="s">
        <v>139</v>
      </c>
      <c r="B50" s="251"/>
      <c r="C50" s="45"/>
      <c r="D50" s="45"/>
      <c r="E50" s="46"/>
      <c r="F50" s="45"/>
      <c r="G50" s="45"/>
      <c r="H50" s="45"/>
      <c r="I50" s="45"/>
      <c r="J50" s="45"/>
    </row>
    <row r="51" spans="1:10" s="47" customFormat="1" ht="13.9" customHeight="1" x14ac:dyDescent="0.25">
      <c r="A51" s="50" t="s">
        <v>140</v>
      </c>
      <c r="B51" s="51"/>
      <c r="C51" s="59"/>
      <c r="D51" s="59"/>
      <c r="E51" s="46"/>
      <c r="F51" s="45"/>
      <c r="G51" s="45"/>
      <c r="H51" s="45"/>
      <c r="I51" s="45"/>
      <c r="J51" s="45"/>
    </row>
    <row r="52" spans="1:10" s="47" customFormat="1" ht="15.6" customHeight="1" x14ac:dyDescent="0.25">
      <c r="A52" s="50" t="s">
        <v>141</v>
      </c>
      <c r="B52" s="51"/>
      <c r="C52" s="59"/>
      <c r="D52" s="59"/>
      <c r="E52" s="46"/>
      <c r="F52" s="45"/>
      <c r="G52" s="45"/>
      <c r="H52" s="45"/>
      <c r="I52" s="45"/>
      <c r="J52" s="45"/>
    </row>
    <row r="53" spans="1:10" s="47" customFormat="1" ht="15.6" customHeight="1" x14ac:dyDescent="0.25">
      <c r="A53" s="60" t="s">
        <v>142</v>
      </c>
      <c r="B53" s="51"/>
      <c r="C53" s="59"/>
      <c r="D53" s="59"/>
      <c r="E53" s="46"/>
      <c r="F53" s="45"/>
      <c r="G53" s="45"/>
      <c r="H53" s="45"/>
      <c r="I53" s="45"/>
      <c r="J53" s="45"/>
    </row>
    <row r="54" spans="1:10" s="47" customFormat="1" ht="26.45" customHeight="1" x14ac:dyDescent="0.25">
      <c r="A54" s="50" t="s">
        <v>143</v>
      </c>
      <c r="B54" s="51"/>
      <c r="C54" s="59"/>
      <c r="D54" s="59"/>
      <c r="E54" s="46"/>
      <c r="F54" s="45"/>
      <c r="G54" s="45"/>
      <c r="H54" s="45"/>
      <c r="I54" s="45"/>
      <c r="J54" s="45"/>
    </row>
    <row r="55" spans="1:10" s="47" customFormat="1" ht="15" customHeight="1" x14ac:dyDescent="0.25">
      <c r="A55" s="50" t="s">
        <v>144</v>
      </c>
      <c r="B55" s="51"/>
      <c r="C55" s="59"/>
      <c r="D55" s="59"/>
      <c r="E55" s="46"/>
      <c r="F55" s="45"/>
      <c r="G55" s="45"/>
      <c r="H55" s="45"/>
      <c r="I55" s="45"/>
      <c r="J55" s="45"/>
    </row>
    <row r="56" spans="1:10" s="47" customFormat="1" ht="15" customHeight="1" x14ac:dyDescent="0.25">
      <c r="A56" s="50" t="s">
        <v>145</v>
      </c>
      <c r="B56" s="51"/>
      <c r="C56" s="59"/>
      <c r="D56" s="59"/>
      <c r="E56" s="46"/>
      <c r="F56" s="45"/>
      <c r="G56" s="45"/>
      <c r="H56" s="45"/>
      <c r="I56" s="45"/>
      <c r="J56" s="45"/>
    </row>
    <row r="57" spans="1:10" s="47" customFormat="1" ht="34.5" customHeight="1" x14ac:dyDescent="0.25">
      <c r="A57" s="61" t="s">
        <v>146</v>
      </c>
      <c r="B57" s="51"/>
      <c r="C57" s="59"/>
      <c r="D57" s="59"/>
      <c r="E57" s="46"/>
      <c r="F57" s="45"/>
      <c r="G57" s="45"/>
      <c r="H57" s="45"/>
      <c r="I57" s="45"/>
      <c r="J57" s="45"/>
    </row>
    <row r="58" spans="1:10" s="47" customFormat="1" ht="37.5" customHeight="1" x14ac:dyDescent="0.25">
      <c r="A58" s="61" t="s">
        <v>147</v>
      </c>
      <c r="B58" s="51"/>
      <c r="C58" s="59"/>
      <c r="D58" s="59"/>
      <c r="E58" s="46"/>
      <c r="F58" s="45"/>
      <c r="G58" s="45"/>
      <c r="H58" s="45"/>
      <c r="I58" s="45"/>
      <c r="J58" s="45"/>
    </row>
    <row r="59" spans="1:10" s="47" customFormat="1" ht="15" customHeight="1" x14ac:dyDescent="0.25">
      <c r="A59" s="50" t="s">
        <v>148</v>
      </c>
      <c r="B59" s="51"/>
      <c r="C59" s="59"/>
      <c r="D59" s="59"/>
      <c r="E59" s="46"/>
      <c r="F59" s="45"/>
      <c r="G59" s="45"/>
      <c r="H59" s="45"/>
      <c r="I59" s="45"/>
      <c r="J59" s="45"/>
    </row>
    <row r="60" spans="1:10" s="47" customFormat="1" ht="30.6" customHeight="1" x14ac:dyDescent="0.25">
      <c r="A60" s="50" t="s">
        <v>149</v>
      </c>
      <c r="B60" s="51"/>
      <c r="C60" s="59"/>
      <c r="D60" s="59"/>
      <c r="E60" s="46"/>
      <c r="F60" s="45"/>
      <c r="G60" s="45"/>
      <c r="H60" s="45"/>
      <c r="I60" s="45"/>
      <c r="J60" s="45"/>
    </row>
    <row r="61" spans="1:10" s="47" customFormat="1" ht="19.149999999999999" customHeight="1" x14ac:dyDescent="0.25">
      <c r="A61" s="62" t="s">
        <v>150</v>
      </c>
      <c r="B61" s="63">
        <f>B62+B63</f>
        <v>0</v>
      </c>
      <c r="C61" s="59"/>
      <c r="D61" s="59"/>
      <c r="E61" s="46"/>
      <c r="F61" s="45"/>
      <c r="G61" s="45"/>
      <c r="H61" s="45"/>
      <c r="I61" s="45"/>
      <c r="J61" s="45"/>
    </row>
    <row r="62" spans="1:10" s="47" customFormat="1" ht="19.149999999999999" customHeight="1" x14ac:dyDescent="0.25">
      <c r="A62" s="50" t="s">
        <v>151</v>
      </c>
      <c r="B62" s="51"/>
      <c r="C62" s="59"/>
      <c r="D62" s="59"/>
      <c r="E62" s="46"/>
      <c r="F62" s="45"/>
      <c r="G62" s="45"/>
      <c r="H62" s="45"/>
      <c r="I62" s="45"/>
      <c r="J62" s="45"/>
    </row>
    <row r="63" spans="1:10" s="47" customFormat="1" ht="19.149999999999999" customHeight="1" x14ac:dyDescent="0.25">
      <c r="A63" s="50" t="s">
        <v>152</v>
      </c>
      <c r="B63" s="51"/>
      <c r="C63" s="59"/>
      <c r="D63" s="59"/>
      <c r="E63" s="46"/>
      <c r="F63" s="45"/>
      <c r="G63" s="45"/>
      <c r="H63" s="45"/>
      <c r="I63" s="45"/>
      <c r="J63" s="45"/>
    </row>
    <row r="64" spans="1:10" s="47" customFormat="1" ht="30.6" customHeight="1" x14ac:dyDescent="0.25">
      <c r="A64" s="50" t="s">
        <v>153</v>
      </c>
      <c r="B64" s="51"/>
      <c r="C64" s="59"/>
      <c r="D64" s="59"/>
      <c r="E64" s="46"/>
      <c r="F64" s="45"/>
      <c r="G64" s="45"/>
      <c r="H64" s="45"/>
      <c r="I64" s="45"/>
      <c r="J64" s="45"/>
    </row>
    <row r="65" spans="1:10" s="47" customFormat="1" ht="28.9" customHeight="1" x14ac:dyDescent="0.25">
      <c r="A65" s="52" t="s">
        <v>154</v>
      </c>
      <c r="B65" s="63">
        <f>B66+B67</f>
        <v>0</v>
      </c>
      <c r="C65" s="59"/>
      <c r="D65" s="59"/>
      <c r="E65" s="46"/>
      <c r="F65" s="45"/>
      <c r="G65" s="45"/>
      <c r="H65" s="45"/>
      <c r="I65" s="45"/>
      <c r="J65" s="45"/>
    </row>
    <row r="66" spans="1:10" s="47" customFormat="1" ht="16.899999999999999" customHeight="1" x14ac:dyDescent="0.25">
      <c r="A66" s="50" t="s">
        <v>155</v>
      </c>
      <c r="B66" s="51"/>
      <c r="C66" s="59"/>
      <c r="D66" s="59"/>
      <c r="E66" s="46"/>
      <c r="F66" s="45"/>
      <c r="G66" s="45"/>
      <c r="H66" s="45"/>
      <c r="I66" s="45"/>
      <c r="J66" s="45"/>
    </row>
    <row r="67" spans="1:10" s="47" customFormat="1" ht="17.45" customHeight="1" x14ac:dyDescent="0.25">
      <c r="A67" s="64" t="s">
        <v>156</v>
      </c>
      <c r="B67" s="51"/>
      <c r="C67" s="59"/>
      <c r="D67" s="59"/>
      <c r="E67" s="46"/>
      <c r="F67" s="45"/>
      <c r="G67" s="45"/>
      <c r="H67" s="45"/>
      <c r="I67" s="45"/>
      <c r="J67" s="45"/>
    </row>
    <row r="68" spans="1:10" s="47" customFormat="1" ht="46.15" customHeight="1" x14ac:dyDescent="0.25">
      <c r="A68" s="65" t="s">
        <v>157</v>
      </c>
      <c r="B68" s="51"/>
      <c r="C68" s="59"/>
      <c r="D68" s="59"/>
      <c r="E68" s="46"/>
      <c r="F68" s="45"/>
      <c r="G68" s="45"/>
      <c r="H68" s="45"/>
      <c r="I68" s="45"/>
      <c r="J68" s="45"/>
    </row>
    <row r="69" spans="1:10" s="47" customFormat="1" ht="14.45" customHeight="1" x14ac:dyDescent="0.25">
      <c r="A69" s="252" t="s">
        <v>158</v>
      </c>
      <c r="B69" s="253"/>
      <c r="C69" s="59"/>
      <c r="D69" s="59"/>
      <c r="E69" s="46"/>
      <c r="F69" s="45"/>
      <c r="G69" s="45"/>
      <c r="H69" s="45"/>
      <c r="I69" s="45"/>
      <c r="J69" s="45"/>
    </row>
    <row r="70" spans="1:10" s="47" customFormat="1" ht="126.6" customHeight="1" x14ac:dyDescent="0.25">
      <c r="A70" s="60" t="s">
        <v>159</v>
      </c>
      <c r="B70" s="51"/>
      <c r="C70" s="45"/>
      <c r="D70" s="45"/>
      <c r="E70" s="46"/>
      <c r="F70" s="45"/>
      <c r="G70" s="45"/>
      <c r="H70" s="45"/>
      <c r="I70" s="45"/>
      <c r="J70" s="45"/>
    </row>
    <row r="71" spans="1:10" s="47" customFormat="1" ht="49.15" customHeight="1" x14ac:dyDescent="0.25">
      <c r="A71" s="60" t="s">
        <v>160</v>
      </c>
      <c r="B71" s="51"/>
      <c r="C71" s="45"/>
      <c r="D71" s="45"/>
      <c r="E71" s="46"/>
      <c r="F71" s="45"/>
      <c r="G71" s="45"/>
      <c r="H71" s="45"/>
      <c r="I71" s="45"/>
      <c r="J71" s="45"/>
    </row>
    <row r="72" spans="1:10" s="47" customFormat="1" ht="19.149999999999999" customHeight="1" x14ac:dyDescent="0.25">
      <c r="A72" s="254" t="s">
        <v>161</v>
      </c>
      <c r="B72" s="255"/>
      <c r="C72" s="45"/>
      <c r="D72" s="45"/>
      <c r="E72" s="46"/>
      <c r="F72" s="45"/>
      <c r="G72" s="45"/>
      <c r="H72" s="45"/>
      <c r="I72" s="45"/>
      <c r="J72" s="45"/>
    </row>
    <row r="73" spans="1:10" s="47" customFormat="1" ht="17.649999999999999" customHeight="1" x14ac:dyDescent="0.25">
      <c r="A73" s="256" t="s">
        <v>102</v>
      </c>
      <c r="B73" s="257"/>
      <c r="C73" s="45"/>
      <c r="D73" s="45"/>
      <c r="E73" s="46"/>
      <c r="F73" s="45"/>
      <c r="G73" s="45"/>
      <c r="H73" s="45"/>
      <c r="I73" s="45"/>
      <c r="J73" s="45"/>
    </row>
    <row r="74" spans="1:10" s="47" customFormat="1" ht="12" customHeight="1" x14ac:dyDescent="0.25">
      <c r="A74" s="60" t="s">
        <v>162</v>
      </c>
      <c r="B74" s="51"/>
      <c r="C74" s="45"/>
      <c r="D74" s="45"/>
      <c r="E74" s="46"/>
      <c r="F74" s="45"/>
      <c r="G74" s="45"/>
      <c r="H74" s="45"/>
      <c r="I74" s="45"/>
      <c r="J74" s="45"/>
    </row>
    <row r="75" spans="1:10" s="47" customFormat="1" ht="15.75" thickBot="1" x14ac:dyDescent="0.3">
      <c r="A75" s="66" t="s">
        <v>163</v>
      </c>
      <c r="B75" s="67"/>
      <c r="C75" s="45"/>
      <c r="D75" s="45"/>
      <c r="E75" s="46"/>
      <c r="F75" s="45"/>
      <c r="G75" s="45"/>
      <c r="H75" s="45"/>
      <c r="I75" s="45"/>
      <c r="J75" s="45"/>
    </row>
  </sheetData>
  <mergeCells count="11">
    <mergeCell ref="A9:B9"/>
    <mergeCell ref="A50:B50"/>
    <mergeCell ref="A69:B69"/>
    <mergeCell ref="A72:B72"/>
    <mergeCell ref="A73:B73"/>
    <mergeCell ref="A8:B8"/>
    <mergeCell ref="A2:B3"/>
    <mergeCell ref="A4:B4"/>
    <mergeCell ref="A5:A6"/>
    <mergeCell ref="B5:B6"/>
    <mergeCell ref="A7:B7"/>
  </mergeCells>
  <pageMargins left="0.70866141732283472" right="0.70866141732283472" top="0.74803149606299213" bottom="0.74803149606299213" header="0.31496062992125984" footer="0.31496062992125984"/>
  <pageSetup paperSize="9" scale="7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16</vt:i4>
      </vt:variant>
    </vt:vector>
  </HeadingPairs>
  <TitlesOfParts>
    <vt:vector size="30" baseType="lpstr">
      <vt:lpstr>СВОД КС</vt:lpstr>
      <vt:lpstr>СВОД ДС</vt:lpstr>
      <vt:lpstr>СВОД Мед усл</vt:lpstr>
      <vt:lpstr>КлСМ КС</vt:lpstr>
      <vt:lpstr>Кинешма ДС</vt:lpstr>
      <vt:lpstr>Решма ДС</vt:lpstr>
      <vt:lpstr>ДОКБ Мед усл</vt:lpstr>
      <vt:lpstr>ООД Мед усл</vt:lpstr>
      <vt:lpstr>1 ГКБ Мед усл</vt:lpstr>
      <vt:lpstr>3 ГКБ Мед усл</vt:lpstr>
      <vt:lpstr>Кинешма Мед усл</vt:lpstr>
      <vt:lpstr>Тейково Мед усл</vt:lpstr>
      <vt:lpstr>КСМ Мед усл</vt:lpstr>
      <vt:lpstr>УЗ ОД Центр Мед усл</vt:lpstr>
      <vt:lpstr>'1 ГКБ Мед усл'!Заголовки_для_печати</vt:lpstr>
      <vt:lpstr>'3 ГКБ Мед усл'!Заголовки_для_печати</vt:lpstr>
      <vt:lpstr>'ДОКБ Мед усл'!Заголовки_для_печати</vt:lpstr>
      <vt:lpstr>'Кинешма Мед усл'!Заголовки_для_печати</vt:lpstr>
      <vt:lpstr>'КСМ Мед усл'!Заголовки_для_печати</vt:lpstr>
      <vt:lpstr>'ООД Мед усл'!Заголовки_для_печати</vt:lpstr>
      <vt:lpstr>'СВОД ДС'!Заголовки_для_печати</vt:lpstr>
      <vt:lpstr>'СВОД Мед усл'!Заголовки_для_печати</vt:lpstr>
      <vt:lpstr>'Тейково Мед усл'!Заголовки_для_печати</vt:lpstr>
      <vt:lpstr>'УЗ ОД Центр Мед усл'!Заголовки_для_печати</vt:lpstr>
      <vt:lpstr>'Кинешма ДС'!Область_печати</vt:lpstr>
      <vt:lpstr>'КлСМ КС'!Область_печати</vt:lpstr>
      <vt:lpstr>'Решма ДС'!Область_печати</vt:lpstr>
      <vt:lpstr>'СВОД ДС'!Область_печати</vt:lpstr>
      <vt:lpstr>'СВОД КС'!Область_печати</vt:lpstr>
      <vt:lpstr>'СВОД Мед усл'!Область_печати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razum</dc:creator>
  <cp:lastModifiedBy>Загаринская Татьяна Валерьевна</cp:lastModifiedBy>
  <cp:lastPrinted>2021-03-19T08:38:19Z</cp:lastPrinted>
  <dcterms:created xsi:type="dcterms:W3CDTF">2021-03-18T13:44:45Z</dcterms:created>
  <dcterms:modified xsi:type="dcterms:W3CDTF">2021-03-22T10:59:08Z</dcterms:modified>
</cp:coreProperties>
</file>